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 activeTab="5"/>
  </bookViews>
  <sheets>
    <sheet name="5月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externalReferences>
    <externalReference r:id="rId7"/>
    <externalReference r:id="rId8"/>
  </externalReferences>
  <calcPr calcId="144525"/>
</workbook>
</file>

<file path=xl/sharedStrings.xml><?xml version="1.0" encoding="utf-8"?>
<sst xmlns="http://schemas.openxmlformats.org/spreadsheetml/2006/main" count="1850" uniqueCount="325">
  <si>
    <t>企业以工代训补贴申领表（5）月花名册</t>
  </si>
  <si>
    <t>序号</t>
  </si>
  <si>
    <t>名称</t>
  </si>
  <si>
    <t>性别</t>
  </si>
  <si>
    <t>年龄</t>
  </si>
  <si>
    <t>参加工作时间</t>
  </si>
  <si>
    <t>工作岗位</t>
  </si>
  <si>
    <t>补贴金额</t>
  </si>
  <si>
    <t>以工代训时间</t>
  </si>
  <si>
    <t>侯风琴</t>
  </si>
  <si>
    <t>文员</t>
  </si>
  <si>
    <t>2020年6月01日-6月30日</t>
  </si>
  <si>
    <t>侯偏喜</t>
  </si>
  <si>
    <t>维修</t>
  </si>
  <si>
    <t>2020年5月01日-5月31日</t>
  </si>
  <si>
    <t>赵仲荷</t>
  </si>
  <si>
    <t>技术员</t>
  </si>
  <si>
    <t>曹丽华</t>
  </si>
  <si>
    <t>采购员</t>
  </si>
  <si>
    <t>周超杰</t>
  </si>
  <si>
    <t>计划员</t>
  </si>
  <si>
    <t>王正伟</t>
  </si>
  <si>
    <t>售后</t>
  </si>
  <si>
    <t>赵艮行</t>
  </si>
  <si>
    <t>仓储</t>
  </si>
  <si>
    <t>孙立新</t>
  </si>
  <si>
    <t>女</t>
  </si>
  <si>
    <t>清理</t>
  </si>
  <si>
    <t>黄一恩</t>
  </si>
  <si>
    <t>秦腾郊</t>
  </si>
  <si>
    <t>丁家林</t>
  </si>
  <si>
    <t>刘琳</t>
  </si>
  <si>
    <t>孙宣红</t>
  </si>
  <si>
    <t>蜡模</t>
  </si>
  <si>
    <t>楚巧利</t>
  </si>
  <si>
    <t>楚新娥</t>
  </si>
  <si>
    <t>刮蜡</t>
  </si>
  <si>
    <t>沈小平</t>
  </si>
  <si>
    <t>陈利利</t>
  </si>
  <si>
    <t>李爱珍</t>
  </si>
  <si>
    <t>李玲</t>
  </si>
  <si>
    <t>武凤芹</t>
  </si>
  <si>
    <t>苗连月</t>
  </si>
  <si>
    <t>装配</t>
  </si>
  <si>
    <t>楚仙娥</t>
  </si>
  <si>
    <t>李锁柱</t>
  </si>
  <si>
    <t>樊小玲</t>
  </si>
  <si>
    <t>楚月慧</t>
  </si>
  <si>
    <t>李小甫</t>
  </si>
  <si>
    <t>脱蜡</t>
  </si>
  <si>
    <t>楚向东</t>
  </si>
  <si>
    <t>熔化</t>
  </si>
  <si>
    <t>杨国峰</t>
  </si>
  <si>
    <t>李保国</t>
  </si>
  <si>
    <t>男</t>
  </si>
  <si>
    <t>浇注</t>
  </si>
  <si>
    <t>计佳男</t>
  </si>
  <si>
    <t>高幸果</t>
  </si>
  <si>
    <t>楚恒深</t>
  </si>
  <si>
    <t>摆壳</t>
  </si>
  <si>
    <t>杨帅杰</t>
  </si>
  <si>
    <t>打炉</t>
  </si>
  <si>
    <t>卫学军</t>
  </si>
  <si>
    <t>割铁</t>
  </si>
  <si>
    <t>陈亚飞</t>
  </si>
  <si>
    <t>陈作锋</t>
  </si>
  <si>
    <t>郭要进</t>
  </si>
  <si>
    <t>涂料</t>
  </si>
  <si>
    <t>吕宜辉</t>
  </si>
  <si>
    <t>杨根哲</t>
  </si>
  <si>
    <t>周万超</t>
  </si>
  <si>
    <t>硅溶胶</t>
  </si>
  <si>
    <t>潘庆安</t>
  </si>
  <si>
    <t>潘小伟</t>
  </si>
  <si>
    <t>王江伟</t>
  </si>
  <si>
    <t>李友邦</t>
  </si>
  <si>
    <t>杨枚子</t>
  </si>
  <si>
    <t>计保满</t>
  </si>
  <si>
    <t>白模</t>
  </si>
  <si>
    <t>尹民子</t>
  </si>
  <si>
    <t>陈俊霞</t>
  </si>
  <si>
    <t>伊喜台</t>
  </si>
  <si>
    <t>郭安芳</t>
  </si>
  <si>
    <t>喷砂/清壳</t>
  </si>
  <si>
    <t>吕建章</t>
  </si>
  <si>
    <t>楚灵通</t>
  </si>
  <si>
    <t>切筋</t>
  </si>
  <si>
    <t>王宏章</t>
  </si>
  <si>
    <t>热处理</t>
  </si>
  <si>
    <t>爨上训</t>
  </si>
  <si>
    <t>陈行召</t>
  </si>
  <si>
    <t>尹红飞</t>
  </si>
  <si>
    <t>唐红磊</t>
  </si>
  <si>
    <t>校正</t>
  </si>
  <si>
    <t>杨喜国</t>
  </si>
  <si>
    <t>杨军校</t>
  </si>
  <si>
    <t>杜水谦</t>
  </si>
  <si>
    <t>张元民</t>
  </si>
  <si>
    <t>杂工</t>
  </si>
  <si>
    <t>李国欣</t>
  </si>
  <si>
    <t>焊工</t>
  </si>
  <si>
    <t>张怀亮</t>
  </si>
  <si>
    <t>郝希换</t>
  </si>
  <si>
    <t>检验</t>
  </si>
  <si>
    <t>陈金林</t>
  </si>
  <si>
    <t>聂小利</t>
  </si>
  <si>
    <t>石爱花</t>
  </si>
  <si>
    <t>沈安民</t>
  </si>
  <si>
    <t>电泳工</t>
  </si>
  <si>
    <t>杜治军</t>
  </si>
  <si>
    <t>董保松</t>
  </si>
  <si>
    <t>李向利</t>
  </si>
  <si>
    <t>许站涛</t>
  </si>
  <si>
    <t>张伟才</t>
  </si>
  <si>
    <t>张金鸽</t>
  </si>
  <si>
    <t>孔同军</t>
  </si>
  <si>
    <t>清壳</t>
  </si>
  <si>
    <t>周玉锋</t>
  </si>
  <si>
    <t>汽割</t>
  </si>
  <si>
    <t>潘巧章</t>
  </si>
  <si>
    <t>李小辉</t>
  </si>
  <si>
    <t>磨浇口</t>
  </si>
  <si>
    <t>亢小伟</t>
  </si>
  <si>
    <t>于海平</t>
  </si>
  <si>
    <t>李银霞</t>
  </si>
  <si>
    <t>质检</t>
  </si>
  <si>
    <t>郭银良</t>
  </si>
  <si>
    <t>张军粉</t>
  </si>
  <si>
    <t>化验</t>
  </si>
  <si>
    <t>楚灵运</t>
  </si>
  <si>
    <t>保洁</t>
  </si>
  <si>
    <t>陈娟娟</t>
  </si>
  <si>
    <t>马安长</t>
  </si>
  <si>
    <t>门卫</t>
  </si>
  <si>
    <t>麦俊芳</t>
  </si>
  <si>
    <t>炊事员</t>
  </si>
  <si>
    <t>户社亭</t>
  </si>
  <si>
    <t>牛海生</t>
  </si>
  <si>
    <t>党先亮</t>
  </si>
  <si>
    <t>贺曾治</t>
  </si>
  <si>
    <t>机加</t>
  </si>
  <si>
    <t>霍治奇</t>
  </si>
  <si>
    <t>赵英伟</t>
  </si>
  <si>
    <t>张金明</t>
  </si>
  <si>
    <t>杨喜建</t>
  </si>
  <si>
    <t>张伟峰</t>
  </si>
  <si>
    <t>樊相涛</t>
  </si>
  <si>
    <t>崔耀伟</t>
  </si>
  <si>
    <t>马中林</t>
  </si>
  <si>
    <t>谷利伟</t>
  </si>
  <si>
    <t>沈阳朝</t>
  </si>
  <si>
    <t>楚志博</t>
  </si>
  <si>
    <t>邓安民</t>
  </si>
  <si>
    <t>张小伟</t>
  </si>
  <si>
    <t>张长江</t>
  </si>
  <si>
    <t>陈光锋</t>
  </si>
  <si>
    <t>解淑娜</t>
  </si>
  <si>
    <t>孙亚飞</t>
  </si>
  <si>
    <t>李泽富</t>
  </si>
  <si>
    <t>陈明安</t>
  </si>
  <si>
    <t>苗玉飞</t>
  </si>
  <si>
    <t>宋天星</t>
  </si>
  <si>
    <t>曹文超</t>
  </si>
  <si>
    <t>潘干</t>
  </si>
  <si>
    <t>叶利品</t>
  </si>
  <si>
    <t>楚艳丽</t>
  </si>
  <si>
    <t>李双强</t>
  </si>
  <si>
    <t>楚明哲</t>
  </si>
  <si>
    <t>丁二辉</t>
  </si>
  <si>
    <t>刘会阳</t>
  </si>
  <si>
    <t>关艺波</t>
  </si>
  <si>
    <t>樊红亮</t>
  </si>
  <si>
    <t>张雷雷</t>
  </si>
  <si>
    <t>陈大龙</t>
  </si>
  <si>
    <t>企业以工代训补贴申领表（6）月花名册</t>
  </si>
  <si>
    <t>收款人名称</t>
  </si>
  <si>
    <t>1</t>
  </si>
  <si>
    <t>2</t>
  </si>
  <si>
    <t>3</t>
  </si>
  <si>
    <t>电泳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</si>
  <si>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</si>
  <si>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</si>
  <si>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</si>
  <si>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</si>
  <si>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</si>
  <si>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</si>
  <si>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</si>
  <si>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</si>
  <si>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</si>
  <si>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</si>
  <si>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</si>
  <si>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</si>
  <si>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</si>
  <si>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</si>
  <si>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</si>
  <si>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</si>
  <si>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</si>
  <si>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</si>
  <si>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李正宗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</si>
  <si>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</si>
  <si>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</si>
  <si>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</si>
  <si>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</si>
  <si>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</si>
  <si>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</si>
  <si>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</si>
  <si>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</si>
  <si>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</si>
  <si>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</si>
  <si>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</si>
  <si>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</si>
  <si>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</si>
  <si>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</si>
  <si>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</si>
  <si>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</si>
  <si>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</si>
  <si>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</si>
  <si>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</si>
  <si>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</si>
  <si>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</si>
  <si>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</si>
  <si>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</si>
  <si>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</si>
  <si>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</si>
  <si>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</si>
  <si>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常涛</t>
  </si>
  <si>
    <t>48</t>
  </si>
  <si>
    <t>49</t>
  </si>
  <si>
    <t>50</t>
  </si>
  <si>
    <t>51</t>
  </si>
  <si>
    <t>52</t>
  </si>
  <si>
    <t>53</t>
  </si>
  <si>
    <t>54</t>
  </si>
  <si>
    <t>55</t>
  </si>
  <si>
    <t>李祥天</t>
  </si>
  <si>
    <t>56</t>
  </si>
  <si>
    <t>57</t>
  </si>
  <si>
    <t>58</t>
  </si>
  <si>
    <t>59</t>
  </si>
  <si>
    <t>60</t>
  </si>
  <si>
    <t>61</t>
  </si>
  <si>
    <t>新人</t>
  </si>
  <si>
    <t>62</t>
  </si>
  <si>
    <t>63</t>
  </si>
  <si>
    <t>64</t>
  </si>
  <si>
    <t>65</t>
  </si>
  <si>
    <t>66</t>
  </si>
  <si>
    <t>67</t>
  </si>
  <si>
    <t>68</t>
  </si>
  <si>
    <t>69</t>
  </si>
  <si>
    <t>餐厅</t>
  </si>
  <si>
    <t>70</t>
  </si>
  <si>
    <t>71</t>
  </si>
  <si>
    <t>陈早平</t>
  </si>
  <si>
    <t>72</t>
  </si>
  <si>
    <t>赵延贺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</si>
  <si>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</si>
  <si>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</si>
  <si>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</si>
  <si>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</si>
  <si>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</si>
  <si>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</si>
  <si>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</si>
  <si>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</si>
  <si>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</si>
  <si>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</si>
  <si>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</si>
  <si>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</si>
  <si>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</si>
  <si>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</si>
  <si>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</si>
  <si>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</si>
  <si>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</si>
  <si>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</si>
  <si>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</si>
  <si>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</si>
  <si>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</si>
  <si>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</si>
  <si>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</si>
  <si>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</si>
  <si>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</si>
  <si>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</si>
  <si>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</si>
  <si>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</si>
  <si>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</si>
  <si>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</si>
  <si>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</si>
  <si>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</si>
  <si>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尹磊磊</t>
  </si>
  <si>
    <t>105</t>
  </si>
  <si>
    <t>宋六高</t>
  </si>
  <si>
    <t>106</t>
  </si>
  <si>
    <t>107</t>
  </si>
  <si>
    <t>楚长丁</t>
  </si>
  <si>
    <t>108</t>
  </si>
  <si>
    <t>109</t>
  </si>
  <si>
    <t>110</t>
  </si>
  <si>
    <t>111</t>
  </si>
  <si>
    <t>112</t>
  </si>
  <si>
    <t>113</t>
  </si>
  <si>
    <t>统计员</t>
  </si>
  <si>
    <t>114</t>
  </si>
  <si>
    <t>115</t>
  </si>
  <si>
    <t>116</t>
  </si>
  <si>
    <t>117</t>
  </si>
  <si>
    <t>118</t>
  </si>
  <si>
    <t>企业以工代训补贴申领表（7）月花名册</t>
  </si>
  <si>
    <t>2020年7月01日-7月31日</t>
  </si>
  <si>
    <t>打磨</t>
  </si>
  <si>
    <t>机加工</t>
  </si>
  <si>
    <t>合计</t>
  </si>
  <si>
    <t>企业以工代训补贴申领表（8）月花名册</t>
  </si>
  <si>
    <t>机加厂</t>
  </si>
  <si>
    <t>2020年8月01日-8月31日</t>
  </si>
  <si>
    <t>电泳线</t>
  </si>
  <si>
    <t>王银朋</t>
  </si>
  <si>
    <t>陆朝阳</t>
  </si>
  <si>
    <t>贺应许</t>
  </si>
  <si>
    <t>企业以工代训补贴申领表（9）月花名册</t>
  </si>
  <si>
    <t>2020年9月01日-9月30日</t>
  </si>
  <si>
    <t>企业以工代训补贴申领表（10）月花名册</t>
  </si>
  <si>
    <t>2020年10月01日-10月31日</t>
  </si>
  <si>
    <t>张阳坡</t>
  </si>
  <si>
    <t>王录岭</t>
  </si>
  <si>
    <t>维修工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</si>
</sst>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20"/>
      <name val="宋体"/>
      <charset val="134"/>
    </font>
    <font>
      <sz val="10"/>
      <color theme="1"/>
      <name val="宋体"/>
      <charset val="134"/>
    </font>
    <font>
      <sz val="9"/>
      <color indexed="8"/>
      <name val="宋体"/>
      <charset val="134"/>
      <scheme val="minor"/>
    </font>
    <font>
      <sz val="10"/>
      <color indexed="12"/>
      <name val="Calibri"/>
      <charset val="134"/>
    </font>
    <font>
      <sz val="10"/>
      <color indexed="12"/>
      <name val="宋体"/>
      <charset val="134"/>
    </font>
    <font>
      <b/>
      <sz val="11"/>
      <color indexed="20"/>
      <name val="Calibri"/>
      <charset val="134"/>
    </font>
    <font>
      <sz val="11"/>
      <color indexed="12"/>
      <name val="Calibri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/>
    <xf numFmtId="0" fontId="10" fillId="13" borderId="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8" fillId="0" borderId="0"/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8" fillId="0" borderId="0"/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57" fontId="1" fillId="0" borderId="1" xfId="0" applyNumberFormat="1" applyFont="1" applyBorder="1" applyAlignment="1">
      <alignment horizontal="center" vertical="center" wrapText="1"/>
    </xf>
    <xf numFmtId="57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76" fontId="1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千位分隔 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2 3 2 2" xfId="5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&#26700;&#38754;\&#23439;&#20803;&#20197;&#24037;&#20195;&#35757;&#36164;&#26009;\&#23439;&#20803;2020&#24180;5-10&#26376;&#33457;&#21517;&#208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WeChat%20Files\wxid_5rnuih7rhv3y22\FileStorage\File\2020-11\2019&#24180;&#24037;&#40836;-%20&#21103;&#2641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花名册5"/>
      <sheetName val="6"/>
      <sheetName val="7"/>
      <sheetName val="8"/>
      <sheetName val="9"/>
      <sheetName val="10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B8" t="str">
            <v>姓名</v>
          </cell>
          <cell r="C8" t="str">
            <v>姓别</v>
          </cell>
          <cell r="D8" t="str">
            <v>年龄</v>
          </cell>
        </row>
        <row r="9">
          <cell r="B9" t="str">
            <v>许宏春</v>
          </cell>
          <cell r="C9" t="str">
            <v>男</v>
          </cell>
          <cell r="D9">
            <v>55</v>
          </cell>
        </row>
        <row r="10">
          <cell r="B10" t="str">
            <v>侯风琴</v>
          </cell>
          <cell r="C10" t="str">
            <v>女</v>
          </cell>
          <cell r="D10">
            <v>55</v>
          </cell>
        </row>
        <row r="11">
          <cell r="B11" t="str">
            <v>侯偏喜</v>
          </cell>
          <cell r="C11" t="str">
            <v>男</v>
          </cell>
          <cell r="D11">
            <v>57</v>
          </cell>
        </row>
        <row r="12">
          <cell r="B12" t="str">
            <v>赵仲荷</v>
          </cell>
          <cell r="C12" t="str">
            <v>男</v>
          </cell>
          <cell r="D12">
            <v>53</v>
          </cell>
        </row>
        <row r="13">
          <cell r="B13" t="str">
            <v>曹丽华</v>
          </cell>
          <cell r="C13" t="str">
            <v>女</v>
          </cell>
          <cell r="D13">
            <v>57</v>
          </cell>
        </row>
        <row r="14">
          <cell r="B14" t="str">
            <v>王正伟</v>
          </cell>
          <cell r="C14" t="str">
            <v>男</v>
          </cell>
          <cell r="D14">
            <v>35</v>
          </cell>
        </row>
        <row r="15">
          <cell r="B15" t="str">
            <v>赵艮行</v>
          </cell>
          <cell r="C15" t="str">
            <v>男</v>
          </cell>
          <cell r="D15">
            <v>40</v>
          </cell>
        </row>
        <row r="16">
          <cell r="B16" t="str">
            <v>孙立新</v>
          </cell>
          <cell r="C16" t="str">
            <v>男</v>
          </cell>
          <cell r="D16">
            <v>53</v>
          </cell>
        </row>
        <row r="17">
          <cell r="B17" t="str">
            <v>黄一恩</v>
          </cell>
          <cell r="C17" t="str">
            <v>男</v>
          </cell>
          <cell r="D17">
            <v>30</v>
          </cell>
        </row>
        <row r="18">
          <cell r="B18" t="str">
            <v>马秀权</v>
          </cell>
          <cell r="C18" t="str">
            <v>男</v>
          </cell>
          <cell r="D18">
            <v>55</v>
          </cell>
        </row>
        <row r="19">
          <cell r="B19" t="str">
            <v>秦腾郊</v>
          </cell>
          <cell r="C19" t="str">
            <v>男</v>
          </cell>
          <cell r="D19">
            <v>31</v>
          </cell>
        </row>
        <row r="20">
          <cell r="B20" t="str">
            <v>丁家林</v>
          </cell>
          <cell r="C20" t="str">
            <v>男</v>
          </cell>
          <cell r="D20">
            <v>32</v>
          </cell>
        </row>
        <row r="21">
          <cell r="B21" t="str">
            <v>魏攀辉</v>
          </cell>
          <cell r="C21" t="str">
            <v>男</v>
          </cell>
          <cell r="D21">
            <v>21</v>
          </cell>
        </row>
        <row r="22">
          <cell r="B22" t="str">
            <v>姚雪平</v>
          </cell>
          <cell r="C22" t="str">
            <v>女</v>
          </cell>
          <cell r="D22">
            <v>40</v>
          </cell>
        </row>
        <row r="23">
          <cell r="B23" t="str">
            <v>申全龙</v>
          </cell>
          <cell r="C23" t="str">
            <v>男</v>
          </cell>
          <cell r="D23">
            <v>31</v>
          </cell>
        </row>
        <row r="24">
          <cell r="B24" t="str">
            <v>李国清</v>
          </cell>
          <cell r="C24" t="str">
            <v>男</v>
          </cell>
          <cell r="D24">
            <v>44</v>
          </cell>
        </row>
        <row r="25">
          <cell r="B25" t="str">
            <v>周超杰</v>
          </cell>
          <cell r="C25" t="str">
            <v>男</v>
          </cell>
          <cell r="D25">
            <v>31</v>
          </cell>
        </row>
        <row r="26">
          <cell r="B26" t="str">
            <v>刘琳</v>
          </cell>
          <cell r="C26" t="str">
            <v>女</v>
          </cell>
          <cell r="D26">
            <v>21</v>
          </cell>
        </row>
        <row r="27">
          <cell r="B27" t="str">
            <v>孙宣红</v>
          </cell>
          <cell r="C27" t="str">
            <v>女</v>
          </cell>
          <cell r="D27">
            <v>51</v>
          </cell>
        </row>
        <row r="28">
          <cell r="B28" t="str">
            <v>楚巧利</v>
          </cell>
          <cell r="C28" t="str">
            <v>女</v>
          </cell>
          <cell r="D28">
            <v>51</v>
          </cell>
        </row>
        <row r="29">
          <cell r="B29" t="str">
            <v>楚新娥</v>
          </cell>
          <cell r="C29" t="str">
            <v>女</v>
          </cell>
          <cell r="D29">
            <v>42</v>
          </cell>
        </row>
        <row r="30">
          <cell r="B30" t="str">
            <v>沈小平</v>
          </cell>
          <cell r="C30" t="str">
            <v>女</v>
          </cell>
          <cell r="D30">
            <v>52</v>
          </cell>
        </row>
        <row r="31">
          <cell r="B31" t="str">
            <v>陈利利</v>
          </cell>
          <cell r="C31" t="str">
            <v>女</v>
          </cell>
          <cell r="D31">
            <v>47</v>
          </cell>
        </row>
        <row r="32">
          <cell r="B32" t="str">
            <v>李爱珍</v>
          </cell>
          <cell r="C32" t="str">
            <v>女</v>
          </cell>
          <cell r="D32">
            <v>50</v>
          </cell>
        </row>
        <row r="33">
          <cell r="B33" t="str">
            <v>张趁烟</v>
          </cell>
          <cell r="C33" t="str">
            <v>女</v>
          </cell>
          <cell r="D33">
            <v>54</v>
          </cell>
        </row>
        <row r="34">
          <cell r="B34" t="str">
            <v>李玲</v>
          </cell>
          <cell r="C34" t="str">
            <v>女</v>
          </cell>
          <cell r="D34">
            <v>57</v>
          </cell>
        </row>
        <row r="35">
          <cell r="B35" t="str">
            <v>武凤芹</v>
          </cell>
          <cell r="C35" t="str">
            <v>女</v>
          </cell>
          <cell r="D35">
            <v>55</v>
          </cell>
        </row>
        <row r="36">
          <cell r="B36" t="str">
            <v>苗连月</v>
          </cell>
          <cell r="C36" t="str">
            <v>女</v>
          </cell>
          <cell r="D36">
            <v>51</v>
          </cell>
        </row>
        <row r="37">
          <cell r="B37" t="str">
            <v>楚仙娥</v>
          </cell>
          <cell r="C37" t="str">
            <v>女</v>
          </cell>
          <cell r="D37">
            <v>49</v>
          </cell>
        </row>
        <row r="38">
          <cell r="B38" t="str">
            <v>李锁柱</v>
          </cell>
          <cell r="C38" t="str">
            <v>男</v>
          </cell>
          <cell r="D38">
            <v>51</v>
          </cell>
        </row>
        <row r="39">
          <cell r="B39" t="str">
            <v>樊小玲</v>
          </cell>
          <cell r="C39" t="str">
            <v>女</v>
          </cell>
          <cell r="D39">
            <v>49</v>
          </cell>
        </row>
        <row r="40">
          <cell r="B40" t="str">
            <v>赵利平</v>
          </cell>
          <cell r="C40" t="str">
            <v>女</v>
          </cell>
          <cell r="D40">
            <v>43</v>
          </cell>
        </row>
        <row r="41">
          <cell r="B41" t="str">
            <v>楚月慧</v>
          </cell>
          <cell r="C41" t="str">
            <v>女</v>
          </cell>
          <cell r="D41">
            <v>57</v>
          </cell>
        </row>
        <row r="42">
          <cell r="B42" t="str">
            <v>李小甫</v>
          </cell>
          <cell r="C42" t="str">
            <v>男</v>
          </cell>
          <cell r="D42">
            <v>43</v>
          </cell>
        </row>
        <row r="43">
          <cell r="B43" t="str">
            <v>尹红飞</v>
          </cell>
          <cell r="C43" t="str">
            <v>男</v>
          </cell>
          <cell r="D43">
            <v>40</v>
          </cell>
        </row>
        <row r="44">
          <cell r="B44" t="str">
            <v>赵联国</v>
          </cell>
          <cell r="C44" t="str">
            <v>男</v>
          </cell>
          <cell r="D44">
            <v>44</v>
          </cell>
        </row>
        <row r="45">
          <cell r="B45" t="str">
            <v>李洪贵</v>
          </cell>
          <cell r="C45" t="str">
            <v>男</v>
          </cell>
          <cell r="D45">
            <v>65</v>
          </cell>
        </row>
        <row r="46">
          <cell r="B46" t="str">
            <v>楚向东</v>
          </cell>
          <cell r="C46" t="str">
            <v>男</v>
          </cell>
          <cell r="D46">
            <v>37</v>
          </cell>
        </row>
        <row r="47">
          <cell r="B47" t="str">
            <v>潘本高</v>
          </cell>
          <cell r="C47" t="str">
            <v>男</v>
          </cell>
          <cell r="D47">
            <v>59</v>
          </cell>
        </row>
        <row r="48">
          <cell r="B48" t="str">
            <v>杨国峰</v>
          </cell>
          <cell r="C48" t="str">
            <v>男</v>
          </cell>
          <cell r="D48">
            <v>39</v>
          </cell>
        </row>
        <row r="49">
          <cell r="B49" t="str">
            <v>黄国红</v>
          </cell>
          <cell r="C49" t="str">
            <v>男</v>
          </cell>
          <cell r="D49">
            <v>52</v>
          </cell>
        </row>
        <row r="50">
          <cell r="B50" t="str">
            <v>杨绍营</v>
          </cell>
          <cell r="C50" t="str">
            <v>男</v>
          </cell>
          <cell r="D50">
            <v>50</v>
          </cell>
        </row>
        <row r="51">
          <cell r="B51" t="str">
            <v>计佳男</v>
          </cell>
          <cell r="C51" t="str">
            <v>男</v>
          </cell>
          <cell r="D51">
            <v>31</v>
          </cell>
        </row>
        <row r="52">
          <cell r="B52" t="str">
            <v>高幸果</v>
          </cell>
          <cell r="C52" t="str">
            <v>男</v>
          </cell>
          <cell r="D52">
            <v>44</v>
          </cell>
        </row>
        <row r="53">
          <cell r="B53" t="str">
            <v>卫学军</v>
          </cell>
          <cell r="C53" t="str">
            <v>男</v>
          </cell>
          <cell r="D53">
            <v>47</v>
          </cell>
        </row>
        <row r="54">
          <cell r="B54" t="str">
            <v>潘过捞</v>
          </cell>
          <cell r="C54" t="str">
            <v>男</v>
          </cell>
          <cell r="D54">
            <v>63</v>
          </cell>
        </row>
        <row r="55">
          <cell r="B55" t="str">
            <v>黄石强</v>
          </cell>
          <cell r="C55" t="str">
            <v>男</v>
          </cell>
          <cell r="D55">
            <v>47</v>
          </cell>
        </row>
        <row r="56">
          <cell r="B56" t="str">
            <v>尹超子</v>
          </cell>
          <cell r="C56" t="str">
            <v>男</v>
          </cell>
          <cell r="D56">
            <v>57</v>
          </cell>
        </row>
        <row r="57">
          <cell r="B57" t="str">
            <v>陈亚飞</v>
          </cell>
          <cell r="C57" t="str">
            <v>男</v>
          </cell>
          <cell r="D57">
            <v>29</v>
          </cell>
        </row>
        <row r="58">
          <cell r="B58" t="str">
            <v>陈作锋</v>
          </cell>
          <cell r="C58" t="str">
            <v>男</v>
          </cell>
          <cell r="D58">
            <v>50</v>
          </cell>
        </row>
        <row r="59">
          <cell r="B59" t="str">
            <v>郭要进</v>
          </cell>
          <cell r="C59" t="str">
            <v>男</v>
          </cell>
          <cell r="D59">
            <v>49</v>
          </cell>
        </row>
        <row r="60">
          <cell r="B60" t="str">
            <v>吕宜辉</v>
          </cell>
          <cell r="C60" t="str">
            <v>男</v>
          </cell>
          <cell r="D60">
            <v>36</v>
          </cell>
        </row>
        <row r="61">
          <cell r="B61" t="str">
            <v>杨根哲</v>
          </cell>
          <cell r="C61" t="str">
            <v>男</v>
          </cell>
          <cell r="D61">
            <v>45</v>
          </cell>
        </row>
        <row r="62">
          <cell r="B62" t="str">
            <v>刘爱国</v>
          </cell>
          <cell r="C62" t="str">
            <v>男</v>
          </cell>
          <cell r="D62">
            <v>54</v>
          </cell>
        </row>
        <row r="63">
          <cell r="B63" t="str">
            <v>周万超</v>
          </cell>
          <cell r="C63" t="str">
            <v>男</v>
          </cell>
          <cell r="D63">
            <v>56</v>
          </cell>
        </row>
        <row r="64">
          <cell r="B64" t="str">
            <v>潘庆安</v>
          </cell>
          <cell r="C64" t="str">
            <v>男</v>
          </cell>
          <cell r="D64">
            <v>54</v>
          </cell>
        </row>
        <row r="65">
          <cell r="B65" t="str">
            <v>陈江辉</v>
          </cell>
          <cell r="C65" t="str">
            <v>男</v>
          </cell>
          <cell r="D65">
            <v>28</v>
          </cell>
        </row>
        <row r="66">
          <cell r="B66" t="str">
            <v>刘喜乐</v>
          </cell>
          <cell r="C66" t="str">
            <v>男</v>
          </cell>
          <cell r="D66">
            <v>56</v>
          </cell>
        </row>
        <row r="67">
          <cell r="B67" t="str">
            <v>爨兵辉</v>
          </cell>
          <cell r="C67" t="str">
            <v>男</v>
          </cell>
          <cell r="D67">
            <v>31</v>
          </cell>
        </row>
        <row r="68">
          <cell r="B68" t="str">
            <v>计保满</v>
          </cell>
          <cell r="C68" t="str">
            <v>男</v>
          </cell>
          <cell r="D68">
            <v>58</v>
          </cell>
        </row>
        <row r="69">
          <cell r="B69" t="str">
            <v>尹民子</v>
          </cell>
          <cell r="C69" t="str">
            <v>男</v>
          </cell>
          <cell r="D69">
            <v>56</v>
          </cell>
        </row>
        <row r="70">
          <cell r="B70" t="str">
            <v>黄何森</v>
          </cell>
          <cell r="C70" t="str">
            <v>男</v>
          </cell>
          <cell r="D70">
            <v>56</v>
          </cell>
        </row>
        <row r="71">
          <cell r="B71" t="str">
            <v>陈俊霞</v>
          </cell>
          <cell r="C71" t="str">
            <v>女</v>
          </cell>
          <cell r="D71">
            <v>50</v>
          </cell>
        </row>
        <row r="72">
          <cell r="B72" t="str">
            <v>伊喜苔</v>
          </cell>
          <cell r="C72" t="str">
            <v>男</v>
          </cell>
          <cell r="D72">
            <v>56</v>
          </cell>
        </row>
        <row r="73">
          <cell r="B73" t="str">
            <v>郭安芳</v>
          </cell>
          <cell r="C73" t="str">
            <v>男</v>
          </cell>
          <cell r="D73">
            <v>60</v>
          </cell>
        </row>
        <row r="74">
          <cell r="B74" t="str">
            <v>吕建章</v>
          </cell>
          <cell r="C74" t="str">
            <v>男</v>
          </cell>
          <cell r="D74">
            <v>58</v>
          </cell>
        </row>
        <row r="75">
          <cell r="B75" t="str">
            <v>李尊贤</v>
          </cell>
          <cell r="C75" t="str">
            <v>男</v>
          </cell>
          <cell r="D75">
            <v>64</v>
          </cell>
        </row>
        <row r="76">
          <cell r="B76" t="str">
            <v>楚灵通</v>
          </cell>
          <cell r="C76" t="str">
            <v>男</v>
          </cell>
          <cell r="D76">
            <v>55</v>
          </cell>
        </row>
        <row r="77">
          <cell r="B77" t="str">
            <v>李小卫</v>
          </cell>
          <cell r="C77" t="str">
            <v>男</v>
          </cell>
          <cell r="D77">
            <v>48</v>
          </cell>
        </row>
        <row r="78">
          <cell r="B78" t="str">
            <v>王宏章</v>
          </cell>
          <cell r="C78" t="str">
            <v>男</v>
          </cell>
          <cell r="D78">
            <v>58</v>
          </cell>
        </row>
        <row r="79">
          <cell r="B79" t="str">
            <v>爨上训</v>
          </cell>
          <cell r="C79" t="str">
            <v>男</v>
          </cell>
          <cell r="D79">
            <v>51</v>
          </cell>
        </row>
        <row r="80">
          <cell r="B80" t="str">
            <v>赵少明</v>
          </cell>
          <cell r="C80" t="str">
            <v>男</v>
          </cell>
          <cell r="D80">
            <v>37</v>
          </cell>
        </row>
        <row r="81">
          <cell r="B81" t="str">
            <v>樊恒昌</v>
          </cell>
          <cell r="C81" t="str">
            <v>男</v>
          </cell>
          <cell r="D81">
            <v>60</v>
          </cell>
        </row>
        <row r="82">
          <cell r="B82" t="str">
            <v>潘孝军</v>
          </cell>
          <cell r="C82" t="str">
            <v>男</v>
          </cell>
          <cell r="D82">
            <v>48</v>
          </cell>
        </row>
        <row r="83">
          <cell r="B83" t="str">
            <v>唐红磊</v>
          </cell>
          <cell r="C83" t="str">
            <v>男</v>
          </cell>
          <cell r="D83">
            <v>32</v>
          </cell>
        </row>
        <row r="84">
          <cell r="B84" t="str">
            <v>杨喜国</v>
          </cell>
          <cell r="C84" t="str">
            <v>男</v>
          </cell>
          <cell r="D84">
            <v>34</v>
          </cell>
        </row>
        <row r="85">
          <cell r="B85" t="str">
            <v>杨军校</v>
          </cell>
          <cell r="C85" t="str">
            <v>男</v>
          </cell>
          <cell r="D85">
            <v>39</v>
          </cell>
        </row>
        <row r="86">
          <cell r="B86" t="str">
            <v>常涛</v>
          </cell>
          <cell r="C86" t="str">
            <v>男</v>
          </cell>
          <cell r="D86">
            <v>35</v>
          </cell>
        </row>
        <row r="87">
          <cell r="B87" t="str">
            <v>张元民</v>
          </cell>
          <cell r="C87" t="str">
            <v>男</v>
          </cell>
          <cell r="D87">
            <v>65</v>
          </cell>
        </row>
        <row r="88">
          <cell r="B88" t="str">
            <v>杨玉杰</v>
          </cell>
          <cell r="C88" t="str">
            <v>男</v>
          </cell>
          <cell r="D88">
            <v>31</v>
          </cell>
        </row>
        <row r="89">
          <cell r="B89" t="str">
            <v>李国欣</v>
          </cell>
          <cell r="C89" t="str">
            <v>男</v>
          </cell>
          <cell r="D89">
            <v>26</v>
          </cell>
        </row>
        <row r="90">
          <cell r="B90" t="str">
            <v>张怀亮</v>
          </cell>
          <cell r="C90" t="str">
            <v>男</v>
          </cell>
          <cell r="D90">
            <v>62</v>
          </cell>
        </row>
        <row r="91">
          <cell r="B91" t="str">
            <v>郝希换</v>
          </cell>
          <cell r="C91" t="str">
            <v>男</v>
          </cell>
          <cell r="D91">
            <v>45</v>
          </cell>
        </row>
        <row r="92">
          <cell r="B92" t="str">
            <v>陈金林</v>
          </cell>
          <cell r="C92" t="str">
            <v>男</v>
          </cell>
          <cell r="D92">
            <v>59</v>
          </cell>
        </row>
        <row r="93">
          <cell r="B93" t="str">
            <v>李万清</v>
          </cell>
          <cell r="C93" t="str">
            <v>男</v>
          </cell>
          <cell r="D93">
            <v>53</v>
          </cell>
        </row>
        <row r="94">
          <cell r="B94" t="str">
            <v>杨少华</v>
          </cell>
          <cell r="C94" t="str">
            <v>男</v>
          </cell>
          <cell r="D94">
            <v>51</v>
          </cell>
        </row>
        <row r="95">
          <cell r="B95" t="str">
            <v>聂小丽</v>
          </cell>
          <cell r="C95" t="str">
            <v>女</v>
          </cell>
          <cell r="D95">
            <v>47</v>
          </cell>
        </row>
        <row r="96">
          <cell r="B96" t="str">
            <v>石爱华</v>
          </cell>
          <cell r="C96" t="str">
            <v>女</v>
          </cell>
          <cell r="D96">
            <v>48</v>
          </cell>
        </row>
        <row r="97">
          <cell r="B97" t="str">
            <v>沈安民</v>
          </cell>
          <cell r="C97" t="str">
            <v>男</v>
          </cell>
          <cell r="D97">
            <v>53</v>
          </cell>
        </row>
        <row r="98">
          <cell r="B98" t="str">
            <v>阮富山</v>
          </cell>
          <cell r="C98" t="str">
            <v>男</v>
          </cell>
          <cell r="D98">
            <v>60</v>
          </cell>
        </row>
        <row r="99">
          <cell r="B99" t="str">
            <v>杜治军</v>
          </cell>
          <cell r="C99" t="str">
            <v>男</v>
          </cell>
          <cell r="D99">
            <v>49</v>
          </cell>
        </row>
        <row r="100">
          <cell r="B100" t="str">
            <v>董保松</v>
          </cell>
          <cell r="C100" t="str">
            <v>男</v>
          </cell>
          <cell r="D100">
            <v>66</v>
          </cell>
        </row>
        <row r="101">
          <cell r="B101" t="str">
            <v>李向利</v>
          </cell>
          <cell r="C101" t="str">
            <v>女</v>
          </cell>
          <cell r="D101">
            <v>36</v>
          </cell>
        </row>
        <row r="102">
          <cell r="B102" t="str">
            <v>许战涛</v>
          </cell>
          <cell r="C102" t="str">
            <v>男</v>
          </cell>
          <cell r="D102">
            <v>43</v>
          </cell>
        </row>
        <row r="103">
          <cell r="B103" t="str">
            <v>张伟才</v>
          </cell>
          <cell r="C103" t="str">
            <v>男</v>
          </cell>
          <cell r="D103">
            <v>47</v>
          </cell>
        </row>
        <row r="104">
          <cell r="B104" t="str">
            <v>杨贾</v>
          </cell>
          <cell r="C104" t="str">
            <v>男</v>
          </cell>
          <cell r="D104">
            <v>30</v>
          </cell>
        </row>
        <row r="105">
          <cell r="B105" t="str">
            <v>孔同军</v>
          </cell>
          <cell r="C105" t="str">
            <v>男</v>
          </cell>
          <cell r="D105">
            <v>53</v>
          </cell>
        </row>
        <row r="106">
          <cell r="B106" t="str">
            <v>常学涛</v>
          </cell>
          <cell r="C106" t="str">
            <v>男</v>
          </cell>
          <cell r="D106">
            <v>42</v>
          </cell>
        </row>
        <row r="107">
          <cell r="B107" t="str">
            <v>周玉锋</v>
          </cell>
          <cell r="C107" t="str">
            <v>男</v>
          </cell>
          <cell r="D107">
            <v>34</v>
          </cell>
        </row>
        <row r="108">
          <cell r="B108" t="str">
            <v>昝春香</v>
          </cell>
          <cell r="C108" t="str">
            <v>女</v>
          </cell>
          <cell r="D108">
            <v>44</v>
          </cell>
        </row>
        <row r="109">
          <cell r="B109" t="str">
            <v>潘巧章</v>
          </cell>
          <cell r="C109" t="str">
            <v>男</v>
          </cell>
          <cell r="D109">
            <v>41</v>
          </cell>
        </row>
        <row r="110">
          <cell r="B110" t="str">
            <v>李银霞</v>
          </cell>
          <cell r="C110" t="str">
            <v>女</v>
          </cell>
          <cell r="D110">
            <v>44</v>
          </cell>
        </row>
        <row r="111">
          <cell r="B111" t="str">
            <v>郭银良</v>
          </cell>
          <cell r="C111" t="str">
            <v>男</v>
          </cell>
          <cell r="D111">
            <v>47</v>
          </cell>
        </row>
        <row r="112">
          <cell r="B112" t="str">
            <v>谢盼盼</v>
          </cell>
          <cell r="C112" t="str">
            <v>男</v>
          </cell>
          <cell r="D112">
            <v>24</v>
          </cell>
        </row>
        <row r="113">
          <cell r="B113" t="str">
            <v>楚灵运</v>
          </cell>
          <cell r="C113" t="str">
            <v>男</v>
          </cell>
          <cell r="D113">
            <v>74</v>
          </cell>
        </row>
        <row r="114">
          <cell r="B114" t="str">
            <v>陈娟娟</v>
          </cell>
          <cell r="C114" t="str">
            <v>女</v>
          </cell>
          <cell r="D114">
            <v>34</v>
          </cell>
        </row>
        <row r="115">
          <cell r="B115" t="str">
            <v>马安长</v>
          </cell>
          <cell r="C115" t="str">
            <v>男</v>
          </cell>
          <cell r="D115">
            <v>71</v>
          </cell>
        </row>
        <row r="116">
          <cell r="B116" t="str">
            <v>麦俊芳</v>
          </cell>
          <cell r="C116" t="str">
            <v>女</v>
          </cell>
          <cell r="D116">
            <v>47</v>
          </cell>
        </row>
        <row r="117">
          <cell r="B117" t="str">
            <v>户社亭</v>
          </cell>
          <cell r="C117" t="str">
            <v>男</v>
          </cell>
          <cell r="D117">
            <v>57</v>
          </cell>
        </row>
        <row r="118">
          <cell r="B118" t="str">
            <v>贺曾治</v>
          </cell>
          <cell r="C118" t="str">
            <v>男</v>
          </cell>
          <cell r="D118">
            <v>36</v>
          </cell>
        </row>
        <row r="119">
          <cell r="B119" t="str">
            <v>霍治奇</v>
          </cell>
          <cell r="C119" t="str">
            <v>男</v>
          </cell>
          <cell r="D119">
            <v>54</v>
          </cell>
        </row>
        <row r="120">
          <cell r="B120" t="str">
            <v>赵英伟</v>
          </cell>
          <cell r="C120" t="str">
            <v>男</v>
          </cell>
          <cell r="D120">
            <v>51</v>
          </cell>
        </row>
        <row r="121">
          <cell r="B121" t="str">
            <v>张银玲</v>
          </cell>
          <cell r="C121" t="str">
            <v>男</v>
          </cell>
          <cell r="D121">
            <v>53</v>
          </cell>
        </row>
        <row r="122">
          <cell r="B122" t="str">
            <v>张金明</v>
          </cell>
          <cell r="C122" t="str">
            <v>男</v>
          </cell>
          <cell r="D122">
            <v>45</v>
          </cell>
        </row>
        <row r="123">
          <cell r="B123" t="str">
            <v>杨喜建</v>
          </cell>
          <cell r="C123" t="str">
            <v>男</v>
          </cell>
          <cell r="D123">
            <v>49</v>
          </cell>
        </row>
        <row r="124">
          <cell r="B124" t="str">
            <v>张伟峰</v>
          </cell>
          <cell r="C124" t="str">
            <v>男</v>
          </cell>
          <cell r="D124">
            <v>42</v>
          </cell>
        </row>
        <row r="125">
          <cell r="B125" t="str">
            <v>樊相涛</v>
          </cell>
          <cell r="C125" t="str">
            <v>男</v>
          </cell>
          <cell r="D125">
            <v>40</v>
          </cell>
        </row>
        <row r="126">
          <cell r="B126" t="str">
            <v>崔耀伟</v>
          </cell>
          <cell r="C126" t="str">
            <v>男</v>
          </cell>
          <cell r="D126">
            <v>39</v>
          </cell>
        </row>
        <row r="127">
          <cell r="B127" t="str">
            <v>张安阳</v>
          </cell>
          <cell r="C127" t="str">
            <v>男</v>
          </cell>
          <cell r="D127">
            <v>38</v>
          </cell>
        </row>
        <row r="128">
          <cell r="B128" t="str">
            <v>马中林</v>
          </cell>
          <cell r="C128" t="str">
            <v>男</v>
          </cell>
          <cell r="D128">
            <v>51</v>
          </cell>
        </row>
        <row r="129">
          <cell r="B129" t="str">
            <v>谷红安</v>
          </cell>
          <cell r="C129" t="str">
            <v>男</v>
          </cell>
          <cell r="D129">
            <v>45</v>
          </cell>
        </row>
        <row r="130">
          <cell r="B130" t="str">
            <v>谷利伟</v>
          </cell>
          <cell r="C130" t="str">
            <v>男</v>
          </cell>
          <cell r="D130">
            <v>43</v>
          </cell>
        </row>
        <row r="131">
          <cell r="B131" t="str">
            <v>沈阳朝</v>
          </cell>
          <cell r="C131" t="str">
            <v>男</v>
          </cell>
          <cell r="D131">
            <v>30</v>
          </cell>
        </row>
        <row r="132">
          <cell r="B132" t="str">
            <v>楚丹峰</v>
          </cell>
          <cell r="C132" t="str">
            <v>男</v>
          </cell>
          <cell r="D132">
            <v>30</v>
          </cell>
        </row>
        <row r="133">
          <cell r="B133" t="str">
            <v>楚志博</v>
          </cell>
          <cell r="C133" t="str">
            <v>男</v>
          </cell>
          <cell r="D133">
            <v>28</v>
          </cell>
        </row>
        <row r="134">
          <cell r="B134" t="str">
            <v>邓安民</v>
          </cell>
          <cell r="C134" t="str">
            <v>男</v>
          </cell>
          <cell r="D134">
            <v>50</v>
          </cell>
        </row>
        <row r="135">
          <cell r="B135" t="str">
            <v>孙玉海</v>
          </cell>
          <cell r="C135" t="str">
            <v>男</v>
          </cell>
          <cell r="D135">
            <v>41</v>
          </cell>
        </row>
        <row r="136">
          <cell r="B136" t="str">
            <v>张小伟</v>
          </cell>
          <cell r="C136" t="str">
            <v>男</v>
          </cell>
          <cell r="D136">
            <v>48</v>
          </cell>
        </row>
        <row r="137">
          <cell r="B137" t="str">
            <v>张长江</v>
          </cell>
          <cell r="C137" t="str">
            <v>男</v>
          </cell>
          <cell r="D137">
            <v>60</v>
          </cell>
        </row>
        <row r="138">
          <cell r="B138" t="str">
            <v>陈文祥</v>
          </cell>
          <cell r="C138" t="str">
            <v>男</v>
          </cell>
          <cell r="D138">
            <v>25</v>
          </cell>
        </row>
        <row r="139">
          <cell r="B139" t="str">
            <v>王录岭</v>
          </cell>
          <cell r="C139" t="str">
            <v>男</v>
          </cell>
          <cell r="D139">
            <v>40</v>
          </cell>
        </row>
        <row r="140">
          <cell r="B140" t="str">
            <v>张阳坡</v>
          </cell>
          <cell r="C140" t="str">
            <v>男</v>
          </cell>
          <cell r="D140">
            <v>30</v>
          </cell>
        </row>
        <row r="141">
          <cell r="B141" t="str">
            <v>陈光锋</v>
          </cell>
          <cell r="C141" t="str">
            <v>男</v>
          </cell>
          <cell r="D141">
            <v>32</v>
          </cell>
        </row>
        <row r="142">
          <cell r="B142" t="str">
            <v>解淑娜</v>
          </cell>
          <cell r="C142" t="str">
            <v>女</v>
          </cell>
          <cell r="D142">
            <v>43</v>
          </cell>
        </row>
        <row r="143">
          <cell r="B143" t="str">
            <v>赵灵跃</v>
          </cell>
          <cell r="C143" t="str">
            <v>男</v>
          </cell>
          <cell r="D143">
            <v>51</v>
          </cell>
        </row>
        <row r="144">
          <cell r="B144" t="str">
            <v>谷江雷</v>
          </cell>
          <cell r="C144" t="str">
            <v>男</v>
          </cell>
          <cell r="D144">
            <v>42</v>
          </cell>
        </row>
        <row r="145">
          <cell r="B145" t="str">
            <v>孙亚飞</v>
          </cell>
          <cell r="C145" t="str">
            <v>男</v>
          </cell>
          <cell r="D145">
            <v>40</v>
          </cell>
        </row>
        <row r="146">
          <cell r="B146" t="str">
            <v>李泽富</v>
          </cell>
          <cell r="C146" t="str">
            <v>男</v>
          </cell>
          <cell r="D146">
            <v>30</v>
          </cell>
        </row>
        <row r="147">
          <cell r="B147" t="str">
            <v>王战卫</v>
          </cell>
          <cell r="C147" t="str">
            <v>男</v>
          </cell>
          <cell r="D147">
            <v>44</v>
          </cell>
        </row>
        <row r="148">
          <cell r="B148" t="str">
            <v>陈明安</v>
          </cell>
          <cell r="C148" t="str">
            <v>男</v>
          </cell>
          <cell r="D148">
            <v>50</v>
          </cell>
        </row>
        <row r="149">
          <cell r="B149" t="str">
            <v>马庆伟</v>
          </cell>
          <cell r="C149" t="str">
            <v>男</v>
          </cell>
          <cell r="D149">
            <v>41</v>
          </cell>
        </row>
        <row r="150">
          <cell r="B150" t="str">
            <v>苗玉飞</v>
          </cell>
          <cell r="C150" t="str">
            <v>男</v>
          </cell>
          <cell r="D150">
            <v>39</v>
          </cell>
        </row>
        <row r="151">
          <cell r="B151" t="str">
            <v>贺应许</v>
          </cell>
          <cell r="C151" t="str">
            <v>男</v>
          </cell>
          <cell r="D151">
            <v>31</v>
          </cell>
        </row>
        <row r="152">
          <cell r="B152" t="str">
            <v>宋天星</v>
          </cell>
          <cell r="C152" t="str">
            <v>男</v>
          </cell>
          <cell r="D152">
            <v>52</v>
          </cell>
        </row>
        <row r="153">
          <cell r="B153" t="str">
            <v>曹文超</v>
          </cell>
          <cell r="C153" t="str">
            <v>男</v>
          </cell>
          <cell r="D153">
            <v>37</v>
          </cell>
        </row>
        <row r="154">
          <cell r="B154" t="str">
            <v>潘干</v>
          </cell>
          <cell r="C154" t="str">
            <v>男</v>
          </cell>
          <cell r="D154">
            <v>48</v>
          </cell>
        </row>
        <row r="155">
          <cell r="B155" t="str">
            <v>米希刚</v>
          </cell>
          <cell r="C155" t="str">
            <v>男</v>
          </cell>
          <cell r="D155">
            <v>42</v>
          </cell>
        </row>
        <row r="156">
          <cell r="B156" t="str">
            <v>胡根柱</v>
          </cell>
          <cell r="C156" t="str">
            <v>男</v>
          </cell>
          <cell r="D156">
            <v>45</v>
          </cell>
        </row>
        <row r="157">
          <cell r="B157" t="str">
            <v>张玉提</v>
          </cell>
          <cell r="C157" t="str">
            <v>男</v>
          </cell>
          <cell r="D157">
            <v>41</v>
          </cell>
        </row>
        <row r="158">
          <cell r="B158" t="str">
            <v>楚艳丽</v>
          </cell>
          <cell r="C158" t="str">
            <v>女</v>
          </cell>
          <cell r="D158">
            <v>49</v>
          </cell>
        </row>
        <row r="159">
          <cell r="B159" t="str">
            <v>孙友安</v>
          </cell>
          <cell r="C159" t="str">
            <v>男</v>
          </cell>
          <cell r="D159">
            <v>52</v>
          </cell>
        </row>
        <row r="160">
          <cell r="B160" t="str">
            <v>许国友</v>
          </cell>
          <cell r="C160" t="str">
            <v>男</v>
          </cell>
          <cell r="D160">
            <v>47</v>
          </cell>
        </row>
        <row r="161">
          <cell r="B161" t="str">
            <v>李双强</v>
          </cell>
          <cell r="C161" t="str">
            <v>男</v>
          </cell>
          <cell r="D161">
            <v>47</v>
          </cell>
        </row>
        <row r="162">
          <cell r="B162" t="str">
            <v>楚明哲</v>
          </cell>
          <cell r="C162" t="str">
            <v>男</v>
          </cell>
          <cell r="D162">
            <v>51</v>
          </cell>
        </row>
        <row r="163">
          <cell r="B163" t="str">
            <v>丁二辉</v>
          </cell>
          <cell r="C163" t="str">
            <v>男</v>
          </cell>
          <cell r="D163">
            <v>38</v>
          </cell>
        </row>
        <row r="164">
          <cell r="B164" t="str">
            <v>潘希峰</v>
          </cell>
          <cell r="C164" t="str">
            <v>男</v>
          </cell>
          <cell r="D164">
            <v>40</v>
          </cell>
        </row>
        <row r="165">
          <cell r="B165" t="str">
            <v>张国良</v>
          </cell>
          <cell r="C165" t="str">
            <v>男</v>
          </cell>
          <cell r="D165">
            <v>46</v>
          </cell>
        </row>
        <row r="166">
          <cell r="B166" t="str">
            <v>刘会阳</v>
          </cell>
          <cell r="C166" t="str">
            <v>男</v>
          </cell>
          <cell r="D166">
            <v>34</v>
          </cell>
        </row>
        <row r="167">
          <cell r="B167" t="str">
            <v>王丽丽</v>
          </cell>
          <cell r="C167" t="str">
            <v>女</v>
          </cell>
          <cell r="D167">
            <v>33</v>
          </cell>
        </row>
        <row r="168">
          <cell r="B168" t="str">
            <v>楚旭朝</v>
          </cell>
          <cell r="C168" t="str">
            <v>男</v>
          </cell>
          <cell r="D168">
            <v>25</v>
          </cell>
        </row>
        <row r="169">
          <cell r="B169" t="str">
            <v>宋宇飞</v>
          </cell>
          <cell r="C169" t="str">
            <v>男</v>
          </cell>
          <cell r="D169">
            <v>23</v>
          </cell>
        </row>
        <row r="170">
          <cell r="B170" t="str">
            <v>周寸吓</v>
          </cell>
          <cell r="C170" t="str">
            <v>女</v>
          </cell>
          <cell r="D170">
            <v>25</v>
          </cell>
        </row>
        <row r="171">
          <cell r="B171" t="str">
            <v>孙妮妮</v>
          </cell>
          <cell r="C171" t="str">
            <v>女</v>
          </cell>
          <cell r="D171">
            <v>23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工龄"/>
    </sheetNames>
    <sheetDataSet>
      <sheetData sheetId="0" refreshError="1">
        <row r="1">
          <cell r="A1" t="str">
            <v>楚仙娥</v>
          </cell>
          <cell r="B1">
            <v>40940</v>
          </cell>
        </row>
        <row r="2">
          <cell r="A2" t="str">
            <v>楚巧利</v>
          </cell>
          <cell r="B2">
            <v>40959</v>
          </cell>
        </row>
        <row r="3">
          <cell r="A3" t="str">
            <v>孙宣红</v>
          </cell>
          <cell r="B3">
            <v>40959</v>
          </cell>
        </row>
        <row r="4">
          <cell r="A4" t="str">
            <v>樊相涛</v>
          </cell>
          <cell r="B4">
            <v>41019</v>
          </cell>
        </row>
        <row r="5">
          <cell r="A5" t="str">
            <v>樊相涛</v>
          </cell>
          <cell r="B5">
            <v>41019</v>
          </cell>
        </row>
        <row r="6">
          <cell r="A6" t="str">
            <v>王正伟</v>
          </cell>
          <cell r="B6">
            <v>41100</v>
          </cell>
        </row>
        <row r="7">
          <cell r="A7" t="str">
            <v>李银霞</v>
          </cell>
          <cell r="B7">
            <v>41141</v>
          </cell>
        </row>
        <row r="8">
          <cell r="A8" t="str">
            <v>杨喜国</v>
          </cell>
          <cell r="B8">
            <v>41141</v>
          </cell>
        </row>
        <row r="9">
          <cell r="A9" t="str">
            <v>尹红飞</v>
          </cell>
          <cell r="B9">
            <v>41141</v>
          </cell>
        </row>
        <row r="10">
          <cell r="A10" t="str">
            <v>楚灵运</v>
          </cell>
          <cell r="B10">
            <v>41244</v>
          </cell>
        </row>
        <row r="11">
          <cell r="A11" t="str">
            <v>张趁烟中断</v>
          </cell>
          <cell r="B11">
            <v>41244</v>
          </cell>
        </row>
        <row r="12">
          <cell r="A12" t="str">
            <v>陈光锋</v>
          </cell>
          <cell r="B12">
            <v>41334</v>
          </cell>
        </row>
        <row r="13">
          <cell r="A13" t="str">
            <v>周玉峰</v>
          </cell>
          <cell r="B13">
            <v>41445</v>
          </cell>
        </row>
        <row r="14">
          <cell r="A14" t="str">
            <v>户社亭</v>
          </cell>
          <cell r="B14">
            <v>41475</v>
          </cell>
        </row>
        <row r="15">
          <cell r="A15" t="str">
            <v>赵艮行</v>
          </cell>
          <cell r="B15">
            <v>41475</v>
          </cell>
        </row>
        <row r="16">
          <cell r="A16" t="str">
            <v>霍治奇</v>
          </cell>
          <cell r="B16">
            <v>41567</v>
          </cell>
        </row>
        <row r="17">
          <cell r="A17" t="str">
            <v>杨喜建</v>
          </cell>
          <cell r="B17">
            <v>41598</v>
          </cell>
        </row>
        <row r="18">
          <cell r="A18" t="str">
            <v>杨喜建</v>
          </cell>
          <cell r="B18">
            <v>41598</v>
          </cell>
        </row>
        <row r="19">
          <cell r="A19" t="str">
            <v>爨上训</v>
          </cell>
          <cell r="B19">
            <v>41609</v>
          </cell>
        </row>
        <row r="20">
          <cell r="A20" t="str">
            <v>董保松中断</v>
          </cell>
          <cell r="B20">
            <v>41609</v>
          </cell>
        </row>
        <row r="21">
          <cell r="A21" t="str">
            <v>崔耀伟</v>
          </cell>
          <cell r="B21">
            <v>41699</v>
          </cell>
        </row>
        <row r="22">
          <cell r="A22" t="str">
            <v>郭安芳</v>
          </cell>
          <cell r="B22">
            <v>41810</v>
          </cell>
        </row>
        <row r="23">
          <cell r="A23" t="str">
            <v>沈安民</v>
          </cell>
          <cell r="B23">
            <v>41810</v>
          </cell>
        </row>
        <row r="24">
          <cell r="A24" t="str">
            <v>张金明</v>
          </cell>
          <cell r="B24">
            <v>41867</v>
          </cell>
        </row>
        <row r="25">
          <cell r="A25" t="str">
            <v>张金明</v>
          </cell>
          <cell r="B25">
            <v>41867</v>
          </cell>
        </row>
        <row r="26">
          <cell r="A26" t="str">
            <v>沈阳朝</v>
          </cell>
          <cell r="B26">
            <v>41974</v>
          </cell>
        </row>
        <row r="27">
          <cell r="A27" t="str">
            <v>沈阳朝</v>
          </cell>
          <cell r="B27">
            <v>41974</v>
          </cell>
        </row>
        <row r="28">
          <cell r="A28" t="str">
            <v>石爱花中断</v>
          </cell>
          <cell r="B28">
            <v>41974</v>
          </cell>
        </row>
        <row r="29">
          <cell r="A29" t="str">
            <v>张伟峰</v>
          </cell>
          <cell r="B29">
            <v>42114</v>
          </cell>
        </row>
        <row r="30">
          <cell r="A30" t="str">
            <v>张伟峰</v>
          </cell>
          <cell r="B30">
            <v>741811</v>
          </cell>
        </row>
        <row r="31">
          <cell r="A31" t="str">
            <v>张元民</v>
          </cell>
          <cell r="B31">
            <v>42297</v>
          </cell>
        </row>
        <row r="32">
          <cell r="A32" t="str">
            <v>孔同军</v>
          </cell>
          <cell r="B32">
            <v>42328</v>
          </cell>
        </row>
        <row r="33">
          <cell r="A33" t="str">
            <v>潘孝军</v>
          </cell>
          <cell r="B33">
            <v>42339</v>
          </cell>
        </row>
        <row r="34">
          <cell r="A34" t="str">
            <v>赵英伟</v>
          </cell>
          <cell r="B34">
            <v>42358</v>
          </cell>
        </row>
        <row r="35">
          <cell r="A35" t="str">
            <v>赵英伟</v>
          </cell>
          <cell r="B35">
            <v>42358</v>
          </cell>
        </row>
        <row r="36">
          <cell r="A36" t="str">
            <v>孙亚飞</v>
          </cell>
          <cell r="B36">
            <v>42430</v>
          </cell>
        </row>
        <row r="37">
          <cell r="A37" t="str">
            <v>孙亚飞</v>
          </cell>
          <cell r="B37">
            <v>42430</v>
          </cell>
        </row>
        <row r="38">
          <cell r="A38" t="str">
            <v>李 玲</v>
          </cell>
          <cell r="B38">
            <v>42480</v>
          </cell>
        </row>
        <row r="39">
          <cell r="A39" t="str">
            <v>李泽富</v>
          </cell>
          <cell r="B39">
            <v>42510</v>
          </cell>
        </row>
        <row r="40">
          <cell r="A40" t="str">
            <v>李泽富</v>
          </cell>
          <cell r="B40">
            <v>42510</v>
          </cell>
        </row>
        <row r="41">
          <cell r="A41" t="str">
            <v>郭要进</v>
          </cell>
          <cell r="B41">
            <v>42570</v>
          </cell>
        </row>
        <row r="42">
          <cell r="A42" t="str">
            <v>贺曾治</v>
          </cell>
          <cell r="B42">
            <v>42602</v>
          </cell>
        </row>
        <row r="43">
          <cell r="A43" t="str">
            <v>陈娟娟</v>
          </cell>
          <cell r="B43">
            <v>42786</v>
          </cell>
        </row>
        <row r="44">
          <cell r="A44" t="str">
            <v>张校民</v>
          </cell>
          <cell r="B44">
            <v>42795</v>
          </cell>
        </row>
        <row r="45">
          <cell r="A45" t="str">
            <v>沈小平</v>
          </cell>
          <cell r="B45">
            <v>42814</v>
          </cell>
        </row>
        <row r="46">
          <cell r="A46" t="str">
            <v>马安长</v>
          </cell>
          <cell r="B46">
            <v>42826</v>
          </cell>
        </row>
        <row r="47">
          <cell r="A47" t="str">
            <v>马中林</v>
          </cell>
          <cell r="B47">
            <v>42845</v>
          </cell>
        </row>
        <row r="48">
          <cell r="A48" t="str">
            <v>郭银良</v>
          </cell>
          <cell r="B48">
            <v>42904</v>
          </cell>
        </row>
        <row r="49">
          <cell r="A49" t="str">
            <v>陈作锋</v>
          </cell>
          <cell r="B49">
            <v>42936</v>
          </cell>
        </row>
        <row r="50">
          <cell r="A50" t="str">
            <v>陈亚飞</v>
          </cell>
          <cell r="B50">
            <v>43009</v>
          </cell>
        </row>
        <row r="51">
          <cell r="A51" t="str">
            <v>苗玉飞</v>
          </cell>
          <cell r="B51">
            <v>43028</v>
          </cell>
        </row>
        <row r="52">
          <cell r="A52" t="str">
            <v>苗玉飞</v>
          </cell>
          <cell r="B52">
            <v>43028</v>
          </cell>
        </row>
        <row r="53">
          <cell r="A53" t="str">
            <v>叶利品</v>
          </cell>
          <cell r="B53">
            <v>43028</v>
          </cell>
        </row>
        <row r="54">
          <cell r="A54" t="str">
            <v>叶利品</v>
          </cell>
          <cell r="B54">
            <v>43028</v>
          </cell>
        </row>
        <row r="55">
          <cell r="A55" t="str">
            <v>谷甫欣</v>
          </cell>
          <cell r="B55">
            <v>43070</v>
          </cell>
        </row>
        <row r="56">
          <cell r="A56" t="str">
            <v>解淑娜</v>
          </cell>
          <cell r="B56">
            <v>43120</v>
          </cell>
        </row>
        <row r="57">
          <cell r="A57" t="str">
            <v>宋天星</v>
          </cell>
          <cell r="B57">
            <v>43151</v>
          </cell>
        </row>
        <row r="58">
          <cell r="A58" t="str">
            <v>宋天星</v>
          </cell>
          <cell r="B58">
            <v>43151</v>
          </cell>
        </row>
        <row r="59">
          <cell r="A59" t="str">
            <v>陈利利</v>
          </cell>
          <cell r="B59">
            <v>43160</v>
          </cell>
        </row>
        <row r="60">
          <cell r="A60" t="str">
            <v>李爱珍</v>
          </cell>
          <cell r="B60">
            <v>43160</v>
          </cell>
        </row>
        <row r="61">
          <cell r="A61" t="str">
            <v>姚雪平</v>
          </cell>
          <cell r="B61">
            <v>43177</v>
          </cell>
        </row>
        <row r="62">
          <cell r="A62" t="str">
            <v>潘干</v>
          </cell>
          <cell r="B62">
            <v>43179</v>
          </cell>
        </row>
        <row r="63">
          <cell r="A63" t="str">
            <v>潘干</v>
          </cell>
          <cell r="B63">
            <v>43179</v>
          </cell>
        </row>
        <row r="64">
          <cell r="A64" t="str">
            <v>唐红磊</v>
          </cell>
          <cell r="B64">
            <v>43210</v>
          </cell>
        </row>
        <row r="65">
          <cell r="A65" t="str">
            <v>李尊贤</v>
          </cell>
          <cell r="B65">
            <v>43240</v>
          </cell>
        </row>
        <row r="66">
          <cell r="A66" t="str">
            <v>王战卫</v>
          </cell>
          <cell r="B66">
            <v>43240</v>
          </cell>
        </row>
        <row r="67">
          <cell r="A67" t="str">
            <v>阮富山</v>
          </cell>
          <cell r="B67">
            <v>43268</v>
          </cell>
        </row>
        <row r="68">
          <cell r="A68" t="str">
            <v>楚明哲</v>
          </cell>
          <cell r="B68">
            <v>43435</v>
          </cell>
        </row>
        <row r="69">
          <cell r="A69" t="str">
            <v>楚艳丽</v>
          </cell>
          <cell r="B69">
            <v>43435</v>
          </cell>
        </row>
        <row r="70">
          <cell r="A70" t="str">
            <v>邓安民</v>
          </cell>
          <cell r="B70">
            <v>43435</v>
          </cell>
        </row>
        <row r="71">
          <cell r="A71" t="str">
            <v>杜治军</v>
          </cell>
          <cell r="B71">
            <v>43435</v>
          </cell>
        </row>
        <row r="72">
          <cell r="A72" t="str">
            <v>李双强</v>
          </cell>
          <cell r="B72">
            <v>43435</v>
          </cell>
        </row>
        <row r="73">
          <cell r="A73" t="str">
            <v>刘会阳</v>
          </cell>
          <cell r="B73">
            <v>43435</v>
          </cell>
        </row>
        <row r="74">
          <cell r="A74" t="str">
            <v>张小伟</v>
          </cell>
          <cell r="B74">
            <v>43435</v>
          </cell>
        </row>
        <row r="75">
          <cell r="A75" t="str">
            <v>计佳男</v>
          </cell>
          <cell r="B75">
            <v>43480</v>
          </cell>
        </row>
        <row r="76">
          <cell r="A76" t="str">
            <v>楚新娥</v>
          </cell>
          <cell r="B76">
            <v>43497</v>
          </cell>
        </row>
        <row r="77">
          <cell r="A77" t="str">
            <v>杨国峰</v>
          </cell>
          <cell r="B77">
            <v>43511</v>
          </cell>
        </row>
        <row r="78">
          <cell r="A78" t="str">
            <v>杨根哲</v>
          </cell>
          <cell r="B78">
            <v>43516</v>
          </cell>
        </row>
        <row r="79">
          <cell r="A79" t="str">
            <v>计保满</v>
          </cell>
          <cell r="B79">
            <v>43517</v>
          </cell>
        </row>
        <row r="80">
          <cell r="A80" t="str">
            <v>尹民子</v>
          </cell>
          <cell r="B80">
            <v>43517</v>
          </cell>
        </row>
        <row r="81">
          <cell r="A81" t="str">
            <v>麦俊芳</v>
          </cell>
          <cell r="B81">
            <v>43525</v>
          </cell>
        </row>
        <row r="82">
          <cell r="A82" t="str">
            <v>卫学军</v>
          </cell>
          <cell r="B82">
            <v>43525</v>
          </cell>
        </row>
        <row r="83">
          <cell r="A83" t="str">
            <v>杨军校</v>
          </cell>
          <cell r="B83">
            <v>43539</v>
          </cell>
        </row>
        <row r="84">
          <cell r="A84" t="str">
            <v>尹超子</v>
          </cell>
          <cell r="B84">
            <v>43539</v>
          </cell>
        </row>
        <row r="85">
          <cell r="A85" t="str">
            <v>张长江</v>
          </cell>
          <cell r="B85">
            <v>43539</v>
          </cell>
        </row>
        <row r="86">
          <cell r="A86" t="str">
            <v>张怀亮</v>
          </cell>
          <cell r="B86">
            <v>43539</v>
          </cell>
        </row>
        <row r="87">
          <cell r="A87" t="str">
            <v>吕宜辉</v>
          </cell>
          <cell r="B87">
            <v>43556</v>
          </cell>
        </row>
        <row r="88">
          <cell r="A88" t="str">
            <v>孙立新</v>
          </cell>
          <cell r="B88">
            <v>43556</v>
          </cell>
        </row>
        <row r="89">
          <cell r="A89" t="str">
            <v>高幸果</v>
          </cell>
          <cell r="B89">
            <v>43570</v>
          </cell>
        </row>
        <row r="90">
          <cell r="A90" t="str">
            <v>陈金林</v>
          </cell>
          <cell r="B90">
            <v>43600</v>
          </cell>
        </row>
        <row r="91">
          <cell r="A91" t="str">
            <v>陈俊霞</v>
          </cell>
          <cell r="B91">
            <v>43600</v>
          </cell>
        </row>
        <row r="92">
          <cell r="A92" t="str">
            <v>楚月慧</v>
          </cell>
          <cell r="B92">
            <v>43600</v>
          </cell>
        </row>
        <row r="93">
          <cell r="A93" t="str">
            <v>郝希换</v>
          </cell>
          <cell r="B93">
            <v>43692</v>
          </cell>
        </row>
        <row r="94">
          <cell r="A94" t="str">
            <v>丁二辉</v>
          </cell>
          <cell r="B94">
            <v>43709</v>
          </cell>
        </row>
        <row r="95">
          <cell r="A95" t="str">
            <v>刘琳</v>
          </cell>
          <cell r="B95">
            <v>43723</v>
          </cell>
        </row>
        <row r="96">
          <cell r="A96" t="str">
            <v>伊喜台</v>
          </cell>
          <cell r="B96">
            <v>43723</v>
          </cell>
        </row>
        <row r="97">
          <cell r="A97" t="str">
            <v>周超杰</v>
          </cell>
          <cell r="B97">
            <v>43723</v>
          </cell>
        </row>
        <row r="98">
          <cell r="A98" t="str">
            <v>李向利</v>
          </cell>
          <cell r="B98">
            <v>43753</v>
          </cell>
        </row>
        <row r="99">
          <cell r="A99" t="str">
            <v>聂小利</v>
          </cell>
          <cell r="B99">
            <v>43753</v>
          </cell>
        </row>
        <row r="100">
          <cell r="A100" t="str">
            <v>许站涛</v>
          </cell>
          <cell r="B100">
            <v>43753</v>
          </cell>
        </row>
        <row r="101">
          <cell r="A101" t="str">
            <v>张伟才</v>
          </cell>
          <cell r="B101">
            <v>43753</v>
          </cell>
        </row>
        <row r="102">
          <cell r="A102" t="str">
            <v>党丽</v>
          </cell>
          <cell r="B102">
            <v>43784</v>
          </cell>
        </row>
        <row r="103">
          <cell r="A103" t="str">
            <v>郑灏然</v>
          </cell>
          <cell r="B103">
            <v>43804</v>
          </cell>
        </row>
        <row r="104">
          <cell r="A104" t="str">
            <v>赵翠玲</v>
          </cell>
          <cell r="B104">
            <v>43831</v>
          </cell>
        </row>
        <row r="105">
          <cell r="A105" t="str">
            <v>李保国</v>
          </cell>
          <cell r="B105">
            <v>43882</v>
          </cell>
        </row>
        <row r="106">
          <cell r="A106" t="str">
            <v>苗连月</v>
          </cell>
          <cell r="B106">
            <v>43891</v>
          </cell>
        </row>
        <row r="107">
          <cell r="A107" t="str">
            <v>王江伟</v>
          </cell>
          <cell r="B107">
            <v>43893</v>
          </cell>
        </row>
        <row r="108">
          <cell r="A108" t="str">
            <v>潘小伟</v>
          </cell>
          <cell r="B108">
            <v>43894</v>
          </cell>
        </row>
        <row r="109">
          <cell r="A109" t="str">
            <v>谷利伟</v>
          </cell>
          <cell r="B109" t="str">
            <v>2016-06-17</v>
          </cell>
        </row>
        <row r="110">
          <cell r="A110" t="str">
            <v>许国友</v>
          </cell>
          <cell r="B110" t="str">
            <v>2018-02-25</v>
          </cell>
        </row>
        <row r="111">
          <cell r="A111" t="str">
            <v>曹文超</v>
          </cell>
          <cell r="B111" t="str">
            <v>2018年9月20</v>
          </cell>
        </row>
        <row r="112">
          <cell r="A112" t="str">
            <v>常涛</v>
          </cell>
          <cell r="B112" t="str">
            <v>2018年9月21</v>
          </cell>
        </row>
        <row r="113">
          <cell r="A113" t="str">
            <v>陈明安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9"/>
  <sheetViews>
    <sheetView topLeftCell="A21" workbookViewId="0">
      <selection activeCell="F8" sqref="F8"/>
    </sheetView>
  </sheetViews>
  <sheetFormatPr defaultColWidth="31" defaultRowHeight="13.5"/>
  <cols>
    <col min="1" max="1" width="4.375" style="15" customWidth="1"/>
    <col min="2" max="2" width="6.5" style="15" customWidth="1"/>
    <col min="3" max="3" width="4.625" style="15" customWidth="1"/>
    <col min="4" max="4" width="5" style="15" customWidth="1"/>
    <col min="5" max="5" width="10.375" style="34" customWidth="1"/>
    <col min="6" max="6" width="9.25" style="15" customWidth="1"/>
    <col min="7" max="7" width="6.875" style="15" customWidth="1"/>
    <col min="8" max="8" width="20.375" style="15" customWidth="1"/>
  </cols>
  <sheetData>
    <row r="1" ht="24" customHeight="1" spans="1:8">
      <c r="A1" s="16" t="s">
        <v>0</v>
      </c>
      <c r="B1" s="16"/>
      <c r="C1" s="16"/>
      <c r="D1" s="16"/>
      <c r="E1" s="16"/>
      <c r="F1" s="16"/>
      <c r="G1" s="16"/>
      <c r="H1" s="16"/>
    </row>
    <row r="2" ht="23.1" customHeight="1" spans="1:8">
      <c r="A2" s="17" t="s">
        <v>1</v>
      </c>
      <c r="B2" s="17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</row>
    <row r="3" ht="15" customHeight="1" spans="1:8">
      <c r="A3" s="30">
        <v>1</v>
      </c>
      <c r="B3" s="23" t="s">
        <v>9</v>
      </c>
      <c r="C3" s="24" t="str">
        <f>VLOOKUP(B:B,[1]Sheet2!$B:$C,2,0)</f>
        <v>女</v>
      </c>
      <c r="D3" s="24">
        <f>VLOOKUP(B:B,[1]Sheet2!$B:$D,3,0)</f>
        <v>55</v>
      </c>
      <c r="E3" s="26">
        <v>39814</v>
      </c>
      <c r="F3" s="24" t="s">
        <v>10</v>
      </c>
      <c r="G3" s="24">
        <v>200</v>
      </c>
      <c r="H3" s="26" t="s">
        <v>11</v>
      </c>
    </row>
    <row r="4" ht="15" customHeight="1" spans="1:8">
      <c r="A4" s="30">
        <v>2</v>
      </c>
      <c r="B4" s="19" t="s">
        <v>12</v>
      </c>
      <c r="C4" s="5" t="str">
        <f>VLOOKUP(B:B,[1]Sheet2!$B:$C,2,0)</f>
        <v>男</v>
      </c>
      <c r="D4" s="5">
        <f>VLOOKUP(B:B,[1]Sheet2!$B:$D,3,0)</f>
        <v>57</v>
      </c>
      <c r="E4" s="6">
        <f>VLOOKUP(B:B,'7月'!B:E,4,0)</f>
        <v>41913</v>
      </c>
      <c r="F4" s="5" t="s">
        <v>13</v>
      </c>
      <c r="G4" s="5">
        <v>200</v>
      </c>
      <c r="H4" s="20" t="s">
        <v>14</v>
      </c>
    </row>
    <row r="5" ht="15" customHeight="1" spans="1:8">
      <c r="A5" s="30">
        <v>3</v>
      </c>
      <c r="B5" s="19" t="s">
        <v>15</v>
      </c>
      <c r="C5" s="5" t="str">
        <f>VLOOKUP(B:B,[1]Sheet2!$B:$C,2,0)</f>
        <v>男</v>
      </c>
      <c r="D5" s="5">
        <f>VLOOKUP(B:B,[1]Sheet2!$B:$D,3,0)</f>
        <v>53</v>
      </c>
      <c r="E5" s="6">
        <f>VLOOKUP(B:B,'7月'!B:E,4,0)</f>
        <v>42948</v>
      </c>
      <c r="F5" s="5" t="s">
        <v>16</v>
      </c>
      <c r="G5" s="5">
        <v>200</v>
      </c>
      <c r="H5" s="20" t="s">
        <v>14</v>
      </c>
    </row>
    <row r="6" ht="15" customHeight="1" spans="1:8">
      <c r="A6" s="30">
        <v>4</v>
      </c>
      <c r="B6" s="19" t="s">
        <v>17</v>
      </c>
      <c r="C6" s="5" t="str">
        <f>VLOOKUP(B:B,[1]Sheet2!$B:$C,2,0)</f>
        <v>女</v>
      </c>
      <c r="D6" s="5">
        <f>VLOOKUP(B:B,[1]Sheet2!$B:$D,3,0)</f>
        <v>57</v>
      </c>
      <c r="E6" s="6">
        <f>VLOOKUP(B:B,'7月'!B:E,4,0)</f>
        <v>41914</v>
      </c>
      <c r="F6" s="5" t="s">
        <v>18</v>
      </c>
      <c r="G6" s="5">
        <v>200</v>
      </c>
      <c r="H6" s="20" t="s">
        <v>14</v>
      </c>
    </row>
    <row r="7" ht="15" customHeight="1" spans="1:8">
      <c r="A7" s="30">
        <v>5</v>
      </c>
      <c r="B7" s="19" t="s">
        <v>19</v>
      </c>
      <c r="C7" s="5" t="str">
        <f>VLOOKUP(B:B,[1]Sheet2!$B:$C,2,0)</f>
        <v>男</v>
      </c>
      <c r="D7" s="5">
        <f>VLOOKUP(B:B,[1]Sheet2!$B:$D,3,0)</f>
        <v>31</v>
      </c>
      <c r="E7" s="6">
        <f>VLOOKUP(B:B,[2]工龄!$A:$B,2,0)</f>
        <v>43723</v>
      </c>
      <c r="F7" s="5" t="s">
        <v>20</v>
      </c>
      <c r="G7" s="5">
        <v>200</v>
      </c>
      <c r="H7" s="20" t="s">
        <v>14</v>
      </c>
    </row>
    <row r="8" ht="15" customHeight="1" spans="1:8">
      <c r="A8" s="30">
        <v>6</v>
      </c>
      <c r="B8" s="19" t="s">
        <v>21</v>
      </c>
      <c r="C8" s="5" t="str">
        <f>VLOOKUP(B:B,[1]Sheet2!$B:$C,2,0)</f>
        <v>男</v>
      </c>
      <c r="D8" s="5">
        <f>VLOOKUP(B:B,[1]Sheet2!$B:$D,3,0)</f>
        <v>35</v>
      </c>
      <c r="E8" s="6">
        <f>VLOOKUP(B:B,[2]工龄!$A:$B,2,0)</f>
        <v>41100</v>
      </c>
      <c r="F8" s="5" t="s">
        <v>22</v>
      </c>
      <c r="G8" s="5">
        <v>200</v>
      </c>
      <c r="H8" s="20" t="s">
        <v>14</v>
      </c>
    </row>
    <row r="9" ht="15" customHeight="1" spans="1:8">
      <c r="A9" s="30">
        <v>7</v>
      </c>
      <c r="B9" s="19" t="s">
        <v>23</v>
      </c>
      <c r="C9" s="5" t="str">
        <f>VLOOKUP(B:B,[1]Sheet2!$B:$C,2,0)</f>
        <v>男</v>
      </c>
      <c r="D9" s="5">
        <f>VLOOKUP(B:B,[1]Sheet2!$B:$D,3,0)</f>
        <v>40</v>
      </c>
      <c r="E9" s="6">
        <f>VLOOKUP(B:B,[2]工龄!$A:$B,2,0)</f>
        <v>41475</v>
      </c>
      <c r="F9" s="5" t="s">
        <v>24</v>
      </c>
      <c r="G9" s="5">
        <v>200</v>
      </c>
      <c r="H9" s="20" t="s">
        <v>14</v>
      </c>
    </row>
    <row r="10" ht="15" customHeight="1" spans="1:8">
      <c r="A10" s="30">
        <v>8</v>
      </c>
      <c r="B10" s="19" t="s">
        <v>25</v>
      </c>
      <c r="C10" s="5" t="s">
        <v>26</v>
      </c>
      <c r="D10" s="5">
        <f>VLOOKUP(B:B,[1]Sheet2!$B:$D,3,0)</f>
        <v>53</v>
      </c>
      <c r="E10" s="6">
        <f>VLOOKUP(B:B,[2]工龄!$A:$B,2,0)</f>
        <v>43556</v>
      </c>
      <c r="F10" s="5" t="s">
        <v>27</v>
      </c>
      <c r="G10" s="5">
        <v>200</v>
      </c>
      <c r="H10" s="20" t="s">
        <v>14</v>
      </c>
    </row>
    <row r="11" ht="15" customHeight="1" spans="1:8">
      <c r="A11" s="30">
        <v>9</v>
      </c>
      <c r="B11" s="19" t="s">
        <v>28</v>
      </c>
      <c r="C11" s="5" t="str">
        <f>VLOOKUP(B:B,[1]Sheet2!$B:$C,2,0)</f>
        <v>男</v>
      </c>
      <c r="D11" s="5">
        <f>VLOOKUP(B:B,[1]Sheet2!$B:$D,3,0)</f>
        <v>30</v>
      </c>
      <c r="E11" s="6">
        <f>VLOOKUP(B:B,'7月'!B:E,4,0)</f>
        <v>42461</v>
      </c>
      <c r="F11" s="5" t="s">
        <v>16</v>
      </c>
      <c r="G11" s="5">
        <v>200</v>
      </c>
      <c r="H11" s="20" t="s">
        <v>14</v>
      </c>
    </row>
    <row r="12" ht="15" customHeight="1" spans="1:8">
      <c r="A12" s="30">
        <v>10</v>
      </c>
      <c r="B12" s="19" t="s">
        <v>29</v>
      </c>
      <c r="C12" s="5" t="str">
        <f>VLOOKUP(B:B,[1]Sheet2!$B:$C,2,0)</f>
        <v>男</v>
      </c>
      <c r="D12" s="5">
        <f>VLOOKUP(B:B,[1]Sheet2!$B:$D,3,0)</f>
        <v>31</v>
      </c>
      <c r="E12" s="6">
        <f>VLOOKUP(B:B,'7月'!B:E,4,0)</f>
        <v>43221</v>
      </c>
      <c r="F12" s="5" t="s">
        <v>16</v>
      </c>
      <c r="G12" s="5">
        <v>200</v>
      </c>
      <c r="H12" s="20" t="s">
        <v>14</v>
      </c>
    </row>
    <row r="13" ht="15" customHeight="1" spans="1:8">
      <c r="A13" s="30">
        <v>11</v>
      </c>
      <c r="B13" s="19" t="s">
        <v>30</v>
      </c>
      <c r="C13" s="5" t="str">
        <f>VLOOKUP(B:B,[1]Sheet2!$B:$C,2,0)</f>
        <v>男</v>
      </c>
      <c r="D13" s="5">
        <f>VLOOKUP(B:B,[1]Sheet2!$B:$D,3,0)</f>
        <v>32</v>
      </c>
      <c r="E13" s="6">
        <f>VLOOKUP(B:B,'7月'!B:E,4,0)</f>
        <v>43313</v>
      </c>
      <c r="F13" s="5" t="s">
        <v>10</v>
      </c>
      <c r="G13" s="5">
        <v>200</v>
      </c>
      <c r="H13" s="20" t="s">
        <v>14</v>
      </c>
    </row>
    <row r="14" ht="15" customHeight="1" spans="1:8">
      <c r="A14" s="30">
        <v>12</v>
      </c>
      <c r="B14" s="19" t="s">
        <v>31</v>
      </c>
      <c r="C14" s="5" t="str">
        <f>VLOOKUP(B:B,[1]Sheet2!$B:$C,2,0)</f>
        <v>女</v>
      </c>
      <c r="D14" s="5">
        <f>VLOOKUP(B:B,[1]Sheet2!$B:$D,3,0)</f>
        <v>21</v>
      </c>
      <c r="E14" s="6">
        <f>VLOOKUP(B:B,[2]工龄!$A:$B,2,0)</f>
        <v>43723</v>
      </c>
      <c r="F14" s="5" t="s">
        <v>20</v>
      </c>
      <c r="G14" s="5">
        <v>200</v>
      </c>
      <c r="H14" s="20" t="s">
        <v>14</v>
      </c>
    </row>
    <row r="15" ht="15" customHeight="1" spans="1:8">
      <c r="A15" s="30">
        <v>13</v>
      </c>
      <c r="B15" s="19" t="s">
        <v>32</v>
      </c>
      <c r="C15" s="5" t="str">
        <f>VLOOKUP(B:B,[1]Sheet2!$B:$C,2,0)</f>
        <v>女</v>
      </c>
      <c r="D15" s="5">
        <f>VLOOKUP(B:B,[1]Sheet2!$B:$D,3,0)</f>
        <v>51</v>
      </c>
      <c r="E15" s="6">
        <f>VLOOKUP(B:B,[2]工龄!$A:$B,2,0)</f>
        <v>40959</v>
      </c>
      <c r="F15" s="5" t="s">
        <v>33</v>
      </c>
      <c r="G15" s="5">
        <v>200</v>
      </c>
      <c r="H15" s="20" t="s">
        <v>14</v>
      </c>
    </row>
    <row r="16" ht="15" customHeight="1" spans="1:8">
      <c r="A16" s="30">
        <v>14</v>
      </c>
      <c r="B16" s="19" t="s">
        <v>34</v>
      </c>
      <c r="C16" s="5" t="str">
        <f>VLOOKUP(B:B,[1]Sheet2!$B:$C,2,0)</f>
        <v>女</v>
      </c>
      <c r="D16" s="5">
        <f>VLOOKUP(B:B,[1]Sheet2!$B:$D,3,0)</f>
        <v>51</v>
      </c>
      <c r="E16" s="6">
        <f>VLOOKUP(B:B,[2]工龄!$A:$B,2,0)</f>
        <v>40959</v>
      </c>
      <c r="F16" s="5" t="s">
        <v>33</v>
      </c>
      <c r="G16" s="5">
        <v>200</v>
      </c>
      <c r="H16" s="20" t="s">
        <v>14</v>
      </c>
    </row>
    <row r="17" ht="15" customHeight="1" spans="1:8">
      <c r="A17" s="30">
        <v>15</v>
      </c>
      <c r="B17" s="19" t="s">
        <v>35</v>
      </c>
      <c r="C17" s="5" t="str">
        <f>VLOOKUP(B:B,[1]Sheet2!$B:$C,2,0)</f>
        <v>女</v>
      </c>
      <c r="D17" s="5">
        <f>VLOOKUP(B:B,[1]Sheet2!$B:$D,3,0)</f>
        <v>42</v>
      </c>
      <c r="E17" s="6">
        <f>VLOOKUP(B:B,[2]工龄!$A:$B,2,0)</f>
        <v>43497</v>
      </c>
      <c r="F17" s="5" t="s">
        <v>36</v>
      </c>
      <c r="G17" s="5">
        <v>200</v>
      </c>
      <c r="H17" s="20" t="s">
        <v>14</v>
      </c>
    </row>
    <row r="18" ht="15" customHeight="1" spans="1:8">
      <c r="A18" s="30">
        <v>16</v>
      </c>
      <c r="B18" s="19" t="s">
        <v>37</v>
      </c>
      <c r="C18" s="5" t="str">
        <f>VLOOKUP(B:B,[1]Sheet2!$B:$C,2,0)</f>
        <v>女</v>
      </c>
      <c r="D18" s="5">
        <f>VLOOKUP(B:B,[1]Sheet2!$B:$D,3,0)</f>
        <v>52</v>
      </c>
      <c r="E18" s="6">
        <f>VLOOKUP(B:B,[2]工龄!$A:$B,2,0)</f>
        <v>42814</v>
      </c>
      <c r="F18" s="5" t="s">
        <v>33</v>
      </c>
      <c r="G18" s="5">
        <v>200</v>
      </c>
      <c r="H18" s="20" t="s">
        <v>14</v>
      </c>
    </row>
    <row r="19" ht="15" customHeight="1" spans="1:8">
      <c r="A19" s="30">
        <v>17</v>
      </c>
      <c r="B19" s="19" t="s">
        <v>38</v>
      </c>
      <c r="C19" s="5" t="str">
        <f>VLOOKUP(B:B,[1]Sheet2!$B:$C,2,0)</f>
        <v>女</v>
      </c>
      <c r="D19" s="5">
        <f>VLOOKUP(B:B,[1]Sheet2!$B:$D,3,0)</f>
        <v>47</v>
      </c>
      <c r="E19" s="6">
        <f>VLOOKUP(B:B,[2]工龄!$A:$B,2,0)</f>
        <v>43160</v>
      </c>
      <c r="F19" s="5" t="s">
        <v>33</v>
      </c>
      <c r="G19" s="5">
        <v>200</v>
      </c>
      <c r="H19" s="20" t="s">
        <v>14</v>
      </c>
    </row>
    <row r="20" ht="15" customHeight="1" spans="1:8">
      <c r="A20" s="30">
        <v>18</v>
      </c>
      <c r="B20" s="19" t="s">
        <v>39</v>
      </c>
      <c r="C20" s="5" t="str">
        <f>VLOOKUP(B:B,[1]Sheet2!$B:$C,2,0)</f>
        <v>女</v>
      </c>
      <c r="D20" s="5">
        <f>VLOOKUP(B:B,[1]Sheet2!$B:$D,3,0)</f>
        <v>50</v>
      </c>
      <c r="E20" s="6">
        <f>VLOOKUP(B:B,[2]工龄!$A:$B,2,0)</f>
        <v>43160</v>
      </c>
      <c r="F20" s="5" t="s">
        <v>33</v>
      </c>
      <c r="G20" s="5">
        <v>200</v>
      </c>
      <c r="H20" s="20" t="s">
        <v>14</v>
      </c>
    </row>
    <row r="21" ht="15" customHeight="1" spans="1:8">
      <c r="A21" s="30">
        <v>19</v>
      </c>
      <c r="B21" s="19" t="s">
        <v>40</v>
      </c>
      <c r="C21" s="5" t="str">
        <f>VLOOKUP(B:B,[1]Sheet2!$B:$C,2,0)</f>
        <v>女</v>
      </c>
      <c r="D21" s="5">
        <f>VLOOKUP(B:B,[1]Sheet2!$B:$D,3,0)</f>
        <v>57</v>
      </c>
      <c r="E21" s="6">
        <v>43160</v>
      </c>
      <c r="F21" s="5" t="s">
        <v>36</v>
      </c>
      <c r="G21" s="5">
        <v>200</v>
      </c>
      <c r="H21" s="20" t="s">
        <v>14</v>
      </c>
    </row>
    <row r="22" ht="15" customHeight="1" spans="1:8">
      <c r="A22" s="30">
        <v>20</v>
      </c>
      <c r="B22" s="19" t="s">
        <v>41</v>
      </c>
      <c r="C22" s="5" t="str">
        <f>VLOOKUP(B:B,[1]Sheet2!$B:$C,2,0)</f>
        <v>女</v>
      </c>
      <c r="D22" s="5">
        <f>VLOOKUP(B:B,[1]Sheet2!$B:$D,3,0)</f>
        <v>55</v>
      </c>
      <c r="E22" s="6">
        <v>43160</v>
      </c>
      <c r="F22" s="5" t="s">
        <v>33</v>
      </c>
      <c r="G22" s="5">
        <v>200</v>
      </c>
      <c r="H22" s="20" t="s">
        <v>14</v>
      </c>
    </row>
    <row r="23" ht="15" customHeight="1" spans="1:8">
      <c r="A23" s="30">
        <v>21</v>
      </c>
      <c r="B23" s="19" t="s">
        <v>42</v>
      </c>
      <c r="C23" s="5" t="str">
        <f>VLOOKUP(B:B,[1]Sheet2!$B:$C,2,0)</f>
        <v>女</v>
      </c>
      <c r="D23" s="5">
        <f>VLOOKUP(B:B,[1]Sheet2!$B:$D,3,0)</f>
        <v>51</v>
      </c>
      <c r="E23" s="6">
        <f>VLOOKUP(B:B,[2]工龄!$A:$B,2,0)</f>
        <v>43891</v>
      </c>
      <c r="F23" s="5" t="s">
        <v>43</v>
      </c>
      <c r="G23" s="5">
        <v>200</v>
      </c>
      <c r="H23" s="20" t="s">
        <v>14</v>
      </c>
    </row>
    <row r="24" ht="15" customHeight="1" spans="1:8">
      <c r="A24" s="30">
        <v>22</v>
      </c>
      <c r="B24" s="19" t="s">
        <v>44</v>
      </c>
      <c r="C24" s="5" t="str">
        <f>VLOOKUP(B:B,[1]Sheet2!$B:$C,2,0)</f>
        <v>女</v>
      </c>
      <c r="D24" s="5">
        <f>VLOOKUP(B:B,[1]Sheet2!$B:$D,3,0)</f>
        <v>49</v>
      </c>
      <c r="E24" s="6">
        <f>VLOOKUP(B:B,[2]工龄!$A:$B,2,0)</f>
        <v>40940</v>
      </c>
      <c r="F24" s="5" t="s">
        <v>43</v>
      </c>
      <c r="G24" s="5">
        <v>200</v>
      </c>
      <c r="H24" s="20" t="s">
        <v>14</v>
      </c>
    </row>
    <row r="25" ht="15" customHeight="1" spans="1:8">
      <c r="A25" s="30">
        <v>23</v>
      </c>
      <c r="B25" s="19" t="s">
        <v>45</v>
      </c>
      <c r="C25" s="5" t="str">
        <f>VLOOKUP(B:B,[1]Sheet2!$B:$C,2,0)</f>
        <v>男</v>
      </c>
      <c r="D25" s="5">
        <f>VLOOKUP(B:B,[1]Sheet2!$B:$D,3,0)</f>
        <v>51</v>
      </c>
      <c r="E25" s="6">
        <f>VLOOKUP(B:B,'7月'!B:E,4,0)</f>
        <v>43570</v>
      </c>
      <c r="F25" s="5" t="s">
        <v>43</v>
      </c>
      <c r="G25" s="5">
        <v>200</v>
      </c>
      <c r="H25" s="20" t="s">
        <v>14</v>
      </c>
    </row>
    <row r="26" ht="15" customHeight="1" spans="1:8">
      <c r="A26" s="30">
        <v>24</v>
      </c>
      <c r="B26" s="19" t="s">
        <v>46</v>
      </c>
      <c r="C26" s="5" t="str">
        <f>VLOOKUP(B:B,[1]Sheet2!$B:$C,2,0)</f>
        <v>女</v>
      </c>
      <c r="D26" s="5">
        <f>VLOOKUP(B:B,[1]Sheet2!$B:$D,3,0)</f>
        <v>49</v>
      </c>
      <c r="E26" s="6">
        <v>43160</v>
      </c>
      <c r="F26" s="5" t="s">
        <v>33</v>
      </c>
      <c r="G26" s="5">
        <v>200</v>
      </c>
      <c r="H26" s="20" t="s">
        <v>14</v>
      </c>
    </row>
    <row r="27" ht="15" customHeight="1" spans="1:8">
      <c r="A27" s="30">
        <v>25</v>
      </c>
      <c r="B27" s="19" t="s">
        <v>47</v>
      </c>
      <c r="C27" s="5" t="str">
        <f>VLOOKUP(B:B,[1]Sheet2!$B:$C,2,0)</f>
        <v>女</v>
      </c>
      <c r="D27" s="5">
        <f>VLOOKUP(B:B,[1]Sheet2!$B:$D,3,0)</f>
        <v>57</v>
      </c>
      <c r="E27" s="6">
        <f>VLOOKUP(B:B,[2]工龄!$A:$B,2,0)</f>
        <v>43600</v>
      </c>
      <c r="F27" s="5" t="s">
        <v>33</v>
      </c>
      <c r="G27" s="5">
        <v>200</v>
      </c>
      <c r="H27" s="20" t="s">
        <v>14</v>
      </c>
    </row>
    <row r="28" ht="15" customHeight="1" spans="1:8">
      <c r="A28" s="30">
        <v>26</v>
      </c>
      <c r="B28" s="19" t="s">
        <v>48</v>
      </c>
      <c r="C28" s="5" t="str">
        <f>VLOOKUP(B:B,[1]Sheet2!$B:$C,2,0)</f>
        <v>男</v>
      </c>
      <c r="D28" s="5">
        <f>VLOOKUP(B:B,[1]Sheet2!$B:$D,3,0)</f>
        <v>43</v>
      </c>
      <c r="E28" s="6">
        <v>43160</v>
      </c>
      <c r="F28" s="5" t="s">
        <v>49</v>
      </c>
      <c r="G28" s="5">
        <v>200</v>
      </c>
      <c r="H28" s="20" t="s">
        <v>14</v>
      </c>
    </row>
    <row r="29" ht="15" customHeight="1" spans="1:8">
      <c r="A29" s="30">
        <v>27</v>
      </c>
      <c r="B29" s="19" t="s">
        <v>50</v>
      </c>
      <c r="C29" s="5" t="str">
        <f>VLOOKUP(B:B,[1]Sheet2!$B:$C,2,0)</f>
        <v>男</v>
      </c>
      <c r="D29" s="5">
        <f>VLOOKUP(B:B,[1]Sheet2!$B:$D,3,0)</f>
        <v>37</v>
      </c>
      <c r="E29" s="6">
        <f>VLOOKUP(B:B,'7月'!B:E,4,0)</f>
        <v>43570</v>
      </c>
      <c r="F29" s="5" t="s">
        <v>51</v>
      </c>
      <c r="G29" s="5">
        <v>200</v>
      </c>
      <c r="H29" s="20" t="s">
        <v>14</v>
      </c>
    </row>
    <row r="30" ht="15" customHeight="1" spans="1:8">
      <c r="A30" s="30">
        <v>28</v>
      </c>
      <c r="B30" s="19" t="s">
        <v>52</v>
      </c>
      <c r="C30" s="5" t="str">
        <f>VLOOKUP(B:B,[1]Sheet2!$B:$C,2,0)</f>
        <v>男</v>
      </c>
      <c r="D30" s="5">
        <f>VLOOKUP(B:B,[1]Sheet2!$B:$D,3,0)</f>
        <v>39</v>
      </c>
      <c r="E30" s="6">
        <f>VLOOKUP(B:B,[2]工龄!$A:$B,2,0)</f>
        <v>43511</v>
      </c>
      <c r="F30" s="5" t="s">
        <v>51</v>
      </c>
      <c r="G30" s="5">
        <v>200</v>
      </c>
      <c r="H30" s="20" t="s">
        <v>14</v>
      </c>
    </row>
    <row r="31" ht="15" customHeight="1" spans="1:8">
      <c r="A31" s="30">
        <v>29</v>
      </c>
      <c r="B31" s="19" t="s">
        <v>53</v>
      </c>
      <c r="C31" s="5" t="s">
        <v>54</v>
      </c>
      <c r="D31" s="5">
        <v>54</v>
      </c>
      <c r="E31" s="6">
        <f>VLOOKUP(B:B,[2]工龄!$A:$B,2,0)</f>
        <v>43882</v>
      </c>
      <c r="F31" s="5" t="s">
        <v>55</v>
      </c>
      <c r="G31" s="5">
        <v>200</v>
      </c>
      <c r="H31" s="20" t="s">
        <v>14</v>
      </c>
    </row>
    <row r="32" ht="15" customHeight="1" spans="1:8">
      <c r="A32" s="30">
        <v>30</v>
      </c>
      <c r="B32" s="19" t="s">
        <v>56</v>
      </c>
      <c r="C32" s="5" t="str">
        <f>VLOOKUP(B:B,[1]Sheet2!$B:$C,2,0)</f>
        <v>男</v>
      </c>
      <c r="D32" s="5">
        <f>VLOOKUP(B:B,[1]Sheet2!$B:$D,3,0)</f>
        <v>31</v>
      </c>
      <c r="E32" s="6">
        <f>VLOOKUP(B:B,[2]工龄!$A:$B,2,0)</f>
        <v>43480</v>
      </c>
      <c r="F32" s="5" t="s">
        <v>55</v>
      </c>
      <c r="G32" s="5">
        <v>200</v>
      </c>
      <c r="H32" s="20" t="s">
        <v>14</v>
      </c>
    </row>
    <row r="33" ht="15" customHeight="1" spans="1:8">
      <c r="A33" s="30">
        <v>31</v>
      </c>
      <c r="B33" s="19" t="s">
        <v>57</v>
      </c>
      <c r="C33" s="5" t="str">
        <f>VLOOKUP(B:B,[1]Sheet2!$B:$C,2,0)</f>
        <v>男</v>
      </c>
      <c r="D33" s="5">
        <f>VLOOKUP(B:B,[1]Sheet2!$B:$D,3,0)</f>
        <v>44</v>
      </c>
      <c r="E33" s="6">
        <f>VLOOKUP(B:B,[2]工龄!$A:$B,2,0)</f>
        <v>43570</v>
      </c>
      <c r="F33" s="5" t="s">
        <v>55</v>
      </c>
      <c r="G33" s="5">
        <v>200</v>
      </c>
      <c r="H33" s="20" t="s">
        <v>14</v>
      </c>
    </row>
    <row r="34" ht="15" customHeight="1" spans="1:8">
      <c r="A34" s="30">
        <v>32</v>
      </c>
      <c r="B34" s="19" t="s">
        <v>58</v>
      </c>
      <c r="C34" s="5" t="s">
        <v>54</v>
      </c>
      <c r="D34" s="5">
        <v>48</v>
      </c>
      <c r="E34" s="6">
        <f>VLOOKUP(B:B,'7月'!B:E,4,0)</f>
        <v>43570</v>
      </c>
      <c r="F34" s="5" t="s">
        <v>59</v>
      </c>
      <c r="G34" s="5">
        <v>200</v>
      </c>
      <c r="H34" s="20" t="s">
        <v>14</v>
      </c>
    </row>
    <row r="35" ht="15" customHeight="1" spans="1:8">
      <c r="A35" s="30">
        <v>33</v>
      </c>
      <c r="B35" s="19" t="s">
        <v>60</v>
      </c>
      <c r="C35" s="5" t="s">
        <v>54</v>
      </c>
      <c r="D35" s="5">
        <v>34</v>
      </c>
      <c r="E35" s="6">
        <f>VLOOKUP(B:B,'7月'!B:E,4,0)</f>
        <v>43570</v>
      </c>
      <c r="F35" s="5" t="s">
        <v>61</v>
      </c>
      <c r="G35" s="5">
        <v>200</v>
      </c>
      <c r="H35" s="20" t="s">
        <v>14</v>
      </c>
    </row>
    <row r="36" ht="15" customHeight="1" spans="1:8">
      <c r="A36" s="30">
        <v>34</v>
      </c>
      <c r="B36" s="19" t="s">
        <v>62</v>
      </c>
      <c r="C36" s="5" t="str">
        <f>VLOOKUP(B:B,[1]Sheet2!$B:$C,2,0)</f>
        <v>男</v>
      </c>
      <c r="D36" s="5">
        <f>VLOOKUP(B:B,[1]Sheet2!$B:$D,3,0)</f>
        <v>47</v>
      </c>
      <c r="E36" s="6">
        <f>VLOOKUP(B:B,[2]工龄!$A:$B,2,0)</f>
        <v>43525</v>
      </c>
      <c r="F36" s="5" t="s">
        <v>63</v>
      </c>
      <c r="G36" s="5">
        <v>200</v>
      </c>
      <c r="H36" s="20" t="s">
        <v>14</v>
      </c>
    </row>
    <row r="37" ht="15" customHeight="1" spans="1:8">
      <c r="A37" s="30">
        <v>35</v>
      </c>
      <c r="B37" s="19" t="s">
        <v>64</v>
      </c>
      <c r="C37" s="5" t="str">
        <f>VLOOKUP(B:B,[1]Sheet2!$B:$C,2,0)</f>
        <v>男</v>
      </c>
      <c r="D37" s="5">
        <f>VLOOKUP(B:B,[1]Sheet2!$B:$D,3,0)</f>
        <v>29</v>
      </c>
      <c r="E37" s="6">
        <f>VLOOKUP(B:B,[2]工龄!$A:$B,2,0)</f>
        <v>43009</v>
      </c>
      <c r="F37" s="5" t="s">
        <v>13</v>
      </c>
      <c r="G37" s="5">
        <v>200</v>
      </c>
      <c r="H37" s="20" t="s">
        <v>14</v>
      </c>
    </row>
    <row r="38" ht="15" customHeight="1" spans="1:8">
      <c r="A38" s="30">
        <v>36</v>
      </c>
      <c r="B38" s="19" t="s">
        <v>65</v>
      </c>
      <c r="C38" s="5" t="str">
        <f>VLOOKUP(B:B,[1]Sheet2!$B:$C,2,0)</f>
        <v>男</v>
      </c>
      <c r="D38" s="5">
        <f>VLOOKUP(B:B,[1]Sheet2!$B:$D,3,0)</f>
        <v>50</v>
      </c>
      <c r="E38" s="6">
        <f>VLOOKUP(B:B,[2]工龄!$A:$B,2,0)</f>
        <v>42936</v>
      </c>
      <c r="F38" s="5" t="s">
        <v>13</v>
      </c>
      <c r="G38" s="5">
        <v>200</v>
      </c>
      <c r="H38" s="20" t="s">
        <v>14</v>
      </c>
    </row>
    <row r="39" ht="15" customHeight="1" spans="1:8">
      <c r="A39" s="30">
        <v>37</v>
      </c>
      <c r="B39" s="19" t="s">
        <v>66</v>
      </c>
      <c r="C39" s="5" t="str">
        <f>VLOOKUP(B:B,[1]Sheet2!$B:$C,2,0)</f>
        <v>男</v>
      </c>
      <c r="D39" s="5">
        <f>VLOOKUP(B:B,[1]Sheet2!$B:$D,3,0)</f>
        <v>49</v>
      </c>
      <c r="E39" s="6">
        <f>VLOOKUP(B:B,[2]工龄!$A:$B,2,0)</f>
        <v>42570</v>
      </c>
      <c r="F39" s="5" t="s">
        <v>67</v>
      </c>
      <c r="G39" s="5">
        <v>200</v>
      </c>
      <c r="H39" s="20" t="s">
        <v>14</v>
      </c>
    </row>
    <row r="40" ht="15" customHeight="1" spans="1:8">
      <c r="A40" s="30">
        <v>38</v>
      </c>
      <c r="B40" s="19" t="s">
        <v>68</v>
      </c>
      <c r="C40" s="5" t="str">
        <f>VLOOKUP(B:B,[1]Sheet2!$B:$C,2,0)</f>
        <v>男</v>
      </c>
      <c r="D40" s="5">
        <f>VLOOKUP(B:B,[1]Sheet2!$B:$D,3,0)</f>
        <v>36</v>
      </c>
      <c r="E40" s="6">
        <f>VLOOKUP(B:B,[2]工龄!$A:$B,2,0)</f>
        <v>43556</v>
      </c>
      <c r="F40" s="5" t="s">
        <v>67</v>
      </c>
      <c r="G40" s="5">
        <v>200</v>
      </c>
      <c r="H40" s="20" t="s">
        <v>14</v>
      </c>
    </row>
    <row r="41" ht="15" customHeight="1" spans="1:8">
      <c r="A41" s="30">
        <v>39</v>
      </c>
      <c r="B41" s="19" t="s">
        <v>69</v>
      </c>
      <c r="C41" s="5" t="str">
        <f>VLOOKUP(B:B,[1]Sheet2!$B:$C,2,0)</f>
        <v>男</v>
      </c>
      <c r="D41" s="5">
        <f>VLOOKUP(B:B,[1]Sheet2!$B:$D,3,0)</f>
        <v>45</v>
      </c>
      <c r="E41" s="6">
        <f>VLOOKUP(B:B,[2]工龄!$A:$B,2,0)</f>
        <v>43516</v>
      </c>
      <c r="F41" s="5" t="s">
        <v>67</v>
      </c>
      <c r="G41" s="5">
        <v>200</v>
      </c>
      <c r="H41" s="20" t="s">
        <v>14</v>
      </c>
    </row>
    <row r="42" ht="15" customHeight="1" spans="1:8">
      <c r="A42" s="30">
        <v>40</v>
      </c>
      <c r="B42" s="19" t="s">
        <v>70</v>
      </c>
      <c r="C42" s="5" t="str">
        <f>VLOOKUP(B:B,[1]Sheet2!$B:$C,2,0)</f>
        <v>男</v>
      </c>
      <c r="D42" s="5">
        <f>VLOOKUP(B:B,[1]Sheet2!$B:$D,3,0)</f>
        <v>56</v>
      </c>
      <c r="E42" s="6">
        <v>43893</v>
      </c>
      <c r="F42" s="5" t="s">
        <v>71</v>
      </c>
      <c r="G42" s="5">
        <v>200</v>
      </c>
      <c r="H42" s="20" t="s">
        <v>14</v>
      </c>
    </row>
    <row r="43" ht="15" customHeight="1" spans="1:8">
      <c r="A43" s="30">
        <v>41</v>
      </c>
      <c r="B43" s="19" t="s">
        <v>72</v>
      </c>
      <c r="C43" s="5" t="str">
        <f>VLOOKUP(B:B,[1]Sheet2!$B:$C,2,0)</f>
        <v>男</v>
      </c>
      <c r="D43" s="5">
        <f>VLOOKUP(B:B,[1]Sheet2!$B:$D,3,0)</f>
        <v>54</v>
      </c>
      <c r="E43" s="6">
        <f>VLOOKUP(B:B,'7月'!B:E,4,0)</f>
        <v>43570</v>
      </c>
      <c r="F43" s="5" t="s">
        <v>71</v>
      </c>
      <c r="G43" s="5">
        <v>200</v>
      </c>
      <c r="H43" s="20" t="s">
        <v>14</v>
      </c>
    </row>
    <row r="44" ht="15" customHeight="1" spans="1:8">
      <c r="A44" s="30">
        <v>42</v>
      </c>
      <c r="B44" s="19" t="s">
        <v>73</v>
      </c>
      <c r="C44" s="5" t="s">
        <v>54</v>
      </c>
      <c r="D44" s="5">
        <v>45</v>
      </c>
      <c r="E44" s="6">
        <f>VLOOKUP(B:B,[2]工龄!$A:$B,2,0)</f>
        <v>43894</v>
      </c>
      <c r="F44" s="5" t="s">
        <v>71</v>
      </c>
      <c r="G44" s="5">
        <v>200</v>
      </c>
      <c r="H44" s="20" t="s">
        <v>14</v>
      </c>
    </row>
    <row r="45" ht="15" customHeight="1" spans="1:8">
      <c r="A45" s="30">
        <v>43</v>
      </c>
      <c r="B45" s="19" t="s">
        <v>74</v>
      </c>
      <c r="C45" s="5" t="s">
        <v>54</v>
      </c>
      <c r="D45" s="5">
        <v>43</v>
      </c>
      <c r="E45" s="6">
        <f>VLOOKUP(B:B,[2]工龄!$A:$B,2,0)</f>
        <v>43893</v>
      </c>
      <c r="F45" s="5" t="s">
        <v>71</v>
      </c>
      <c r="G45" s="5">
        <v>200</v>
      </c>
      <c r="H45" s="20" t="s">
        <v>14</v>
      </c>
    </row>
    <row r="46" ht="15" customHeight="1" spans="1:8">
      <c r="A46" s="30">
        <v>44</v>
      </c>
      <c r="B46" s="19" t="s">
        <v>75</v>
      </c>
      <c r="C46" s="5" t="s">
        <v>54</v>
      </c>
      <c r="D46" s="5">
        <v>48</v>
      </c>
      <c r="E46" s="6">
        <v>43893</v>
      </c>
      <c r="F46" s="5" t="s">
        <v>71</v>
      </c>
      <c r="G46" s="5">
        <v>200</v>
      </c>
      <c r="H46" s="20" t="s">
        <v>14</v>
      </c>
    </row>
    <row r="47" ht="15" customHeight="1" spans="1:8">
      <c r="A47" s="30">
        <v>45</v>
      </c>
      <c r="B47" s="35" t="s">
        <v>76</v>
      </c>
      <c r="C47" s="5" t="s">
        <v>26</v>
      </c>
      <c r="D47" s="5">
        <v>33</v>
      </c>
      <c r="E47" s="6">
        <v>43893</v>
      </c>
      <c r="F47" s="5" t="s">
        <v>67</v>
      </c>
      <c r="G47" s="5">
        <v>200</v>
      </c>
      <c r="H47" s="20" t="s">
        <v>14</v>
      </c>
    </row>
    <row r="48" ht="15" customHeight="1" spans="1:8">
      <c r="A48" s="30">
        <v>46</v>
      </c>
      <c r="B48" s="19" t="s">
        <v>77</v>
      </c>
      <c r="C48" s="5" t="str">
        <f>VLOOKUP(B:B,[1]Sheet2!$B:$C,2,0)</f>
        <v>男</v>
      </c>
      <c r="D48" s="5">
        <f>VLOOKUP(B:B,[1]Sheet2!$B:$D,3,0)</f>
        <v>58</v>
      </c>
      <c r="E48" s="6">
        <f>VLOOKUP(B:B,[2]工龄!$A:$B,2,0)</f>
        <v>43517</v>
      </c>
      <c r="F48" s="5" t="s">
        <v>78</v>
      </c>
      <c r="G48" s="5">
        <v>200</v>
      </c>
      <c r="H48" s="20" t="s">
        <v>14</v>
      </c>
    </row>
    <row r="49" ht="15" customHeight="1" spans="1:8">
      <c r="A49" s="30">
        <v>47</v>
      </c>
      <c r="B49" s="19" t="s">
        <v>79</v>
      </c>
      <c r="C49" s="5" t="s">
        <v>26</v>
      </c>
      <c r="D49" s="5">
        <f>VLOOKUP(B:B,[1]Sheet2!$B:$D,3,0)</f>
        <v>56</v>
      </c>
      <c r="E49" s="6">
        <f>VLOOKUP(B:B,[2]工龄!$A:$B,2,0)</f>
        <v>43517</v>
      </c>
      <c r="F49" s="5" t="s">
        <v>78</v>
      </c>
      <c r="G49" s="5">
        <v>200</v>
      </c>
      <c r="H49" s="20" t="s">
        <v>14</v>
      </c>
    </row>
    <row r="50" ht="15" customHeight="1" spans="1:8">
      <c r="A50" s="30">
        <v>48</v>
      </c>
      <c r="B50" s="19" t="s">
        <v>80</v>
      </c>
      <c r="C50" s="5" t="str">
        <f>VLOOKUP(B:B,[1]Sheet2!$B:$C,2,0)</f>
        <v>女</v>
      </c>
      <c r="D50" s="5">
        <f>VLOOKUP(B:B,[1]Sheet2!$B:$D,3,0)</f>
        <v>50</v>
      </c>
      <c r="E50" s="6">
        <f>VLOOKUP(B:B,[2]工龄!$A:$B,2,0)</f>
        <v>43600</v>
      </c>
      <c r="F50" s="5" t="s">
        <v>78</v>
      </c>
      <c r="G50" s="5">
        <v>200</v>
      </c>
      <c r="H50" s="20" t="s">
        <v>14</v>
      </c>
    </row>
    <row r="51" ht="15" customHeight="1" spans="1:8">
      <c r="A51" s="30">
        <v>49</v>
      </c>
      <c r="B51" s="19" t="s">
        <v>81</v>
      </c>
      <c r="C51" s="5" t="s">
        <v>26</v>
      </c>
      <c r="D51" s="5">
        <v>57</v>
      </c>
      <c r="E51" s="6">
        <f>VLOOKUP(B:B,[2]工龄!$A:$B,2,0)</f>
        <v>43723</v>
      </c>
      <c r="F51" s="5" t="s">
        <v>78</v>
      </c>
      <c r="G51" s="5">
        <v>200</v>
      </c>
      <c r="H51" s="20" t="s">
        <v>14</v>
      </c>
    </row>
    <row r="52" ht="15" customHeight="1" spans="1:8">
      <c r="A52" s="30">
        <v>50</v>
      </c>
      <c r="B52" s="19" t="s">
        <v>82</v>
      </c>
      <c r="C52" s="5" t="str">
        <f>VLOOKUP(B:B,[1]Sheet2!$B:$C,2,0)</f>
        <v>男</v>
      </c>
      <c r="D52" s="5">
        <f>VLOOKUP(B:B,[1]Sheet2!$B:$D,3,0)</f>
        <v>60</v>
      </c>
      <c r="E52" s="6">
        <f>VLOOKUP(B:B,[2]工龄!$A:$B,2,0)</f>
        <v>41810</v>
      </c>
      <c r="F52" s="5" t="s">
        <v>83</v>
      </c>
      <c r="G52" s="5">
        <v>200</v>
      </c>
      <c r="H52" s="20" t="s">
        <v>14</v>
      </c>
    </row>
    <row r="53" ht="15" customHeight="1" spans="1:8">
      <c r="A53" s="30">
        <v>51</v>
      </c>
      <c r="B53" s="19" t="s">
        <v>84</v>
      </c>
      <c r="C53" s="5" t="str">
        <f>VLOOKUP(B:B,[1]Sheet2!$B:$C,2,0)</f>
        <v>男</v>
      </c>
      <c r="D53" s="5">
        <f>VLOOKUP(B:B,[1]Sheet2!$B:$D,3,0)</f>
        <v>58</v>
      </c>
      <c r="E53" s="6">
        <f>VLOOKUP(B:B,'7月'!B:E,4,0)</f>
        <v>43539</v>
      </c>
      <c r="F53" s="5" t="s">
        <v>83</v>
      </c>
      <c r="G53" s="5">
        <v>200</v>
      </c>
      <c r="H53" s="20" t="s">
        <v>14</v>
      </c>
    </row>
    <row r="54" ht="15" customHeight="1" spans="1:8">
      <c r="A54" s="30">
        <v>52</v>
      </c>
      <c r="B54" s="19" t="s">
        <v>85</v>
      </c>
      <c r="C54" s="5" t="str">
        <f>VLOOKUP(B:B,[1]Sheet2!$B:$C,2,0)</f>
        <v>男</v>
      </c>
      <c r="D54" s="5">
        <f>VLOOKUP(B:B,[1]Sheet2!$B:$D,3,0)</f>
        <v>55</v>
      </c>
      <c r="E54" s="6">
        <f>VLOOKUP(B:B,'7月'!B:E,4,0)</f>
        <v>43539</v>
      </c>
      <c r="F54" s="5" t="s">
        <v>86</v>
      </c>
      <c r="G54" s="5">
        <v>200</v>
      </c>
      <c r="H54" s="20" t="s">
        <v>14</v>
      </c>
    </row>
    <row r="55" ht="15" customHeight="1" spans="1:8">
      <c r="A55" s="30">
        <v>53</v>
      </c>
      <c r="B55" s="19" t="s">
        <v>87</v>
      </c>
      <c r="C55" s="5" t="str">
        <f>VLOOKUP(B:B,[1]Sheet2!$B:$C,2,0)</f>
        <v>男</v>
      </c>
      <c r="D55" s="5">
        <f>VLOOKUP(B:B,[1]Sheet2!$B:$D,3,0)</f>
        <v>58</v>
      </c>
      <c r="E55" s="6">
        <v>43539</v>
      </c>
      <c r="F55" s="5" t="s">
        <v>88</v>
      </c>
      <c r="G55" s="5">
        <v>200</v>
      </c>
      <c r="H55" s="20" t="s">
        <v>14</v>
      </c>
    </row>
    <row r="56" ht="15" customHeight="1" spans="1:8">
      <c r="A56" s="30">
        <v>54</v>
      </c>
      <c r="B56" s="19" t="s">
        <v>89</v>
      </c>
      <c r="C56" s="5" t="str">
        <f>VLOOKUP(B:B,[1]Sheet2!$B:$C,2,0)</f>
        <v>男</v>
      </c>
      <c r="D56" s="5">
        <f>VLOOKUP(B:B,[1]Sheet2!$B:$D,3,0)</f>
        <v>51</v>
      </c>
      <c r="E56" s="6">
        <f>VLOOKUP(B:B,[2]工龄!$A:$B,2,0)</f>
        <v>41609</v>
      </c>
      <c r="F56" s="5" t="s">
        <v>83</v>
      </c>
      <c r="G56" s="5">
        <v>200</v>
      </c>
      <c r="H56" s="20" t="s">
        <v>14</v>
      </c>
    </row>
    <row r="57" ht="15" customHeight="1" spans="1:8">
      <c r="A57" s="30">
        <v>55</v>
      </c>
      <c r="B57" s="19" t="s">
        <v>90</v>
      </c>
      <c r="C57" s="5" t="s">
        <v>54</v>
      </c>
      <c r="D57" s="5">
        <v>60</v>
      </c>
      <c r="E57" s="6">
        <v>43891</v>
      </c>
      <c r="F57" s="5" t="s">
        <v>88</v>
      </c>
      <c r="G57" s="5">
        <v>200</v>
      </c>
      <c r="H57" s="20" t="s">
        <v>14</v>
      </c>
    </row>
    <row r="58" ht="15" customHeight="1" spans="1:8">
      <c r="A58" s="30">
        <v>56</v>
      </c>
      <c r="B58" s="19" t="s">
        <v>91</v>
      </c>
      <c r="C58" s="5" t="str">
        <f>VLOOKUP(B:B,[1]Sheet2!$B:$C,2,0)</f>
        <v>男</v>
      </c>
      <c r="D58" s="5">
        <f>VLOOKUP(B:B,[1]Sheet2!$B:$D,3,0)</f>
        <v>40</v>
      </c>
      <c r="E58" s="6">
        <f>VLOOKUP(B:B,[2]工龄!$A:$B,2,0)</f>
        <v>41141</v>
      </c>
      <c r="F58" s="5" t="s">
        <v>27</v>
      </c>
      <c r="G58" s="5">
        <v>200</v>
      </c>
      <c r="H58" s="20" t="s">
        <v>14</v>
      </c>
    </row>
    <row r="59" ht="15" customHeight="1" spans="1:8">
      <c r="A59" s="30">
        <v>57</v>
      </c>
      <c r="B59" s="19" t="s">
        <v>92</v>
      </c>
      <c r="C59" s="5" t="str">
        <f>VLOOKUP(B:B,[1]Sheet2!$B:$C,2,0)</f>
        <v>男</v>
      </c>
      <c r="D59" s="5">
        <f>VLOOKUP(B:B,[1]Sheet2!$B:$D,3,0)</f>
        <v>32</v>
      </c>
      <c r="E59" s="6">
        <f>VLOOKUP(B:B,[2]工龄!$A:$B,2,0)</f>
        <v>43210</v>
      </c>
      <c r="F59" s="5" t="s">
        <v>93</v>
      </c>
      <c r="G59" s="5">
        <v>200</v>
      </c>
      <c r="H59" s="20" t="s">
        <v>14</v>
      </c>
    </row>
    <row r="60" ht="15" customHeight="1" spans="1:8">
      <c r="A60" s="30">
        <v>58</v>
      </c>
      <c r="B60" s="19" t="s">
        <v>94</v>
      </c>
      <c r="C60" s="5" t="str">
        <f>VLOOKUP(B:B,[1]Sheet2!$B:$C,2,0)</f>
        <v>男</v>
      </c>
      <c r="D60" s="5">
        <f>VLOOKUP(B:B,[1]Sheet2!$B:$D,3,0)</f>
        <v>34</v>
      </c>
      <c r="E60" s="6">
        <f>VLOOKUP(B:B,[2]工龄!$A:$B,2,0)</f>
        <v>41141</v>
      </c>
      <c r="F60" s="5" t="s">
        <v>27</v>
      </c>
      <c r="G60" s="5">
        <v>200</v>
      </c>
      <c r="H60" s="20" t="s">
        <v>14</v>
      </c>
    </row>
    <row r="61" ht="15" customHeight="1" spans="1:8">
      <c r="A61" s="30">
        <v>59</v>
      </c>
      <c r="B61" s="19" t="s">
        <v>95</v>
      </c>
      <c r="C61" s="5" t="str">
        <f>VLOOKUP(B:B,[1]Sheet2!$B:$C,2,0)</f>
        <v>男</v>
      </c>
      <c r="D61" s="5">
        <f>VLOOKUP(B:B,[1]Sheet2!$B:$D,3,0)</f>
        <v>39</v>
      </c>
      <c r="E61" s="6">
        <f>VLOOKUP(B:B,[2]工龄!$A:$B,2,0)</f>
        <v>43539</v>
      </c>
      <c r="F61" s="5" t="s">
        <v>27</v>
      </c>
      <c r="G61" s="5">
        <v>200</v>
      </c>
      <c r="H61" s="20" t="s">
        <v>14</v>
      </c>
    </row>
    <row r="62" ht="15" customHeight="1" spans="1:8">
      <c r="A62" s="30">
        <v>60</v>
      </c>
      <c r="B62" s="19" t="s">
        <v>96</v>
      </c>
      <c r="C62" s="5" t="s">
        <v>54</v>
      </c>
      <c r="D62" s="5">
        <v>64</v>
      </c>
      <c r="E62" s="6">
        <f>VLOOKUP(B:B,'7月'!B:E,4,0)</f>
        <v>43891</v>
      </c>
      <c r="F62" s="5" t="s">
        <v>27</v>
      </c>
      <c r="G62" s="5">
        <v>200</v>
      </c>
      <c r="H62" s="20" t="s">
        <v>14</v>
      </c>
    </row>
    <row r="63" ht="15" customHeight="1" spans="1:8">
      <c r="A63" s="30">
        <v>61</v>
      </c>
      <c r="B63" s="19" t="s">
        <v>97</v>
      </c>
      <c r="C63" s="5" t="str">
        <f>VLOOKUP(B:B,[1]Sheet2!$B:$C,2,0)</f>
        <v>男</v>
      </c>
      <c r="D63" s="5">
        <f>VLOOKUP(B:B,[1]Sheet2!$B:$D,3,0)</f>
        <v>65</v>
      </c>
      <c r="E63" s="6">
        <f>VLOOKUP(B:B,[2]工龄!$A:$B,2,0)</f>
        <v>42297</v>
      </c>
      <c r="F63" s="5" t="s">
        <v>98</v>
      </c>
      <c r="G63" s="5">
        <v>200</v>
      </c>
      <c r="H63" s="20" t="s">
        <v>14</v>
      </c>
    </row>
    <row r="64" ht="15" customHeight="1" spans="1:8">
      <c r="A64" s="30">
        <v>62</v>
      </c>
      <c r="B64" s="19" t="s">
        <v>99</v>
      </c>
      <c r="C64" s="5" t="str">
        <f>VLOOKUP(B:B,[1]Sheet2!$B:$C,2,0)</f>
        <v>男</v>
      </c>
      <c r="D64" s="5">
        <f>VLOOKUP(B:B,[1]Sheet2!$B:$D,3,0)</f>
        <v>26</v>
      </c>
      <c r="E64" s="6">
        <f>VLOOKUP(B:B,'7月'!B:E,4,0)</f>
        <v>43922</v>
      </c>
      <c r="F64" s="5" t="s">
        <v>100</v>
      </c>
      <c r="G64" s="5">
        <v>200</v>
      </c>
      <c r="H64" s="20" t="s">
        <v>14</v>
      </c>
    </row>
    <row r="65" ht="15" customHeight="1" spans="1:8">
      <c r="A65" s="30">
        <v>63</v>
      </c>
      <c r="B65" s="19" t="s">
        <v>101</v>
      </c>
      <c r="C65" s="5" t="str">
        <f>VLOOKUP(B:B,[1]Sheet2!$B:$C,2,0)</f>
        <v>男</v>
      </c>
      <c r="D65" s="5">
        <f>VLOOKUP(B:B,[1]Sheet2!$B:$D,3,0)</f>
        <v>62</v>
      </c>
      <c r="E65" s="6">
        <f>VLOOKUP(B:B,[2]工龄!$A:$B,2,0)</f>
        <v>43539</v>
      </c>
      <c r="F65" s="5" t="s">
        <v>27</v>
      </c>
      <c r="G65" s="5">
        <v>200</v>
      </c>
      <c r="H65" s="20" t="s">
        <v>14</v>
      </c>
    </row>
    <row r="66" ht="15" customHeight="1" spans="1:8">
      <c r="A66" s="30">
        <v>64</v>
      </c>
      <c r="B66" s="19" t="s">
        <v>102</v>
      </c>
      <c r="C66" s="5" t="str">
        <f>VLOOKUP(B:B,[1]Sheet2!$B:$C,2,0)</f>
        <v>男</v>
      </c>
      <c r="D66" s="5">
        <f>VLOOKUP(B:B,[1]Sheet2!$B:$D,3,0)</f>
        <v>45</v>
      </c>
      <c r="E66" s="6">
        <f>VLOOKUP(B:B,[2]工龄!$A:$B,2,0)</f>
        <v>43692</v>
      </c>
      <c r="F66" s="5" t="s">
        <v>103</v>
      </c>
      <c r="G66" s="5">
        <v>200</v>
      </c>
      <c r="H66" s="20" t="s">
        <v>14</v>
      </c>
    </row>
    <row r="67" ht="15" customHeight="1" spans="1:8">
      <c r="A67" s="30">
        <v>65</v>
      </c>
      <c r="B67" s="19" t="s">
        <v>104</v>
      </c>
      <c r="C67" s="5" t="str">
        <f>VLOOKUP(B:B,[1]Sheet2!$B:$C,2,0)</f>
        <v>男</v>
      </c>
      <c r="D67" s="5">
        <f>VLOOKUP(B:B,[1]Sheet2!$B:$D,3,0)</f>
        <v>59</v>
      </c>
      <c r="E67" s="6">
        <f>VLOOKUP(B:B,[2]工龄!$A:$B,2,0)</f>
        <v>43600</v>
      </c>
      <c r="F67" s="5" t="s">
        <v>27</v>
      </c>
      <c r="G67" s="5">
        <v>200</v>
      </c>
      <c r="H67" s="20" t="s">
        <v>14</v>
      </c>
    </row>
    <row r="68" ht="15" customHeight="1" spans="1:8">
      <c r="A68" s="30">
        <v>66</v>
      </c>
      <c r="B68" s="19" t="s">
        <v>105</v>
      </c>
      <c r="C68" s="5" t="s">
        <v>26</v>
      </c>
      <c r="D68" s="5">
        <v>47</v>
      </c>
      <c r="E68" s="6">
        <f>VLOOKUP(B:B,[2]工龄!$A:$B,2,0)</f>
        <v>43753</v>
      </c>
      <c r="F68" s="5" t="s">
        <v>103</v>
      </c>
      <c r="G68" s="5">
        <v>200</v>
      </c>
      <c r="H68" s="20" t="s">
        <v>14</v>
      </c>
    </row>
    <row r="69" ht="15" customHeight="1" spans="1:8">
      <c r="A69" s="30">
        <v>67</v>
      </c>
      <c r="B69" s="19" t="s">
        <v>106</v>
      </c>
      <c r="C69" s="5" t="s">
        <v>26</v>
      </c>
      <c r="D69" s="5">
        <v>46</v>
      </c>
      <c r="E69" s="6">
        <v>43891</v>
      </c>
      <c r="F69" s="5" t="s">
        <v>103</v>
      </c>
      <c r="G69" s="5">
        <v>200</v>
      </c>
      <c r="H69" s="20" t="s">
        <v>14</v>
      </c>
    </row>
    <row r="70" ht="15" customHeight="1" spans="1:8">
      <c r="A70" s="30">
        <v>68</v>
      </c>
      <c r="B70" s="19" t="s">
        <v>107</v>
      </c>
      <c r="C70" s="5" t="str">
        <f>VLOOKUP(B:B,[1]Sheet2!$B:$C,2,0)</f>
        <v>男</v>
      </c>
      <c r="D70" s="5">
        <f>VLOOKUP(B:B,[1]Sheet2!$B:$D,3,0)</f>
        <v>53</v>
      </c>
      <c r="E70" s="6">
        <f>VLOOKUP(B:B,[2]工龄!$A:$B,2,0)</f>
        <v>41810</v>
      </c>
      <c r="F70" s="5" t="s">
        <v>108</v>
      </c>
      <c r="G70" s="5">
        <v>200</v>
      </c>
      <c r="H70" s="20" t="s">
        <v>14</v>
      </c>
    </row>
    <row r="71" ht="15" customHeight="1" spans="1:8">
      <c r="A71" s="30">
        <v>69</v>
      </c>
      <c r="B71" s="19" t="s">
        <v>109</v>
      </c>
      <c r="C71" s="5" t="str">
        <f>VLOOKUP(B:B,[1]Sheet2!$B:$C,2,0)</f>
        <v>男</v>
      </c>
      <c r="D71" s="5">
        <f>VLOOKUP(B:B,[1]Sheet2!$B:$D,3,0)</f>
        <v>49</v>
      </c>
      <c r="E71" s="6">
        <f>VLOOKUP(B:B,[2]工龄!$A:$B,2,0)</f>
        <v>43435</v>
      </c>
      <c r="F71" s="5" t="s">
        <v>108</v>
      </c>
      <c r="G71" s="5">
        <v>200</v>
      </c>
      <c r="H71" s="20" t="s">
        <v>14</v>
      </c>
    </row>
    <row r="72" ht="15" customHeight="1" spans="1:8">
      <c r="A72" s="30">
        <v>70</v>
      </c>
      <c r="B72" s="19" t="s">
        <v>110</v>
      </c>
      <c r="C72" s="5" t="str">
        <f>VLOOKUP(B:B,[1]Sheet2!$B:$C,2,0)</f>
        <v>男</v>
      </c>
      <c r="D72" s="5">
        <f>VLOOKUP(B:B,[1]Sheet2!$B:$D,3,0)</f>
        <v>66</v>
      </c>
      <c r="E72" s="6">
        <f>VLOOKUP(B:B,'7月'!B:E,4,0)</f>
        <v>43570</v>
      </c>
      <c r="F72" s="5" t="s">
        <v>108</v>
      </c>
      <c r="G72" s="5">
        <v>200</v>
      </c>
      <c r="H72" s="20" t="s">
        <v>14</v>
      </c>
    </row>
    <row r="73" ht="15" customHeight="1" spans="1:8">
      <c r="A73" s="30">
        <v>71</v>
      </c>
      <c r="B73" s="19" t="s">
        <v>111</v>
      </c>
      <c r="C73" s="5" t="str">
        <f>VLOOKUP(B:B,[1]Sheet2!$B:$C,2,0)</f>
        <v>女</v>
      </c>
      <c r="D73" s="5">
        <f>VLOOKUP(B:B,[1]Sheet2!$B:$D,3,0)</f>
        <v>36</v>
      </c>
      <c r="E73" s="6">
        <f>VLOOKUP(B:B,[2]工龄!$A:$B,2,0)</f>
        <v>43753</v>
      </c>
      <c r="F73" s="5" t="s">
        <v>108</v>
      </c>
      <c r="G73" s="5">
        <v>200</v>
      </c>
      <c r="H73" s="20" t="s">
        <v>14</v>
      </c>
    </row>
    <row r="74" ht="15" customHeight="1" spans="1:8">
      <c r="A74" s="30">
        <v>72</v>
      </c>
      <c r="B74" s="19" t="s">
        <v>112</v>
      </c>
      <c r="C74" s="5" t="s">
        <v>54</v>
      </c>
      <c r="D74" s="5">
        <v>43</v>
      </c>
      <c r="E74" s="6">
        <f>VLOOKUP(B:B,[2]工龄!$A:$B,2,0)</f>
        <v>43753</v>
      </c>
      <c r="F74" s="5" t="s">
        <v>108</v>
      </c>
      <c r="G74" s="5">
        <v>200</v>
      </c>
      <c r="H74" s="20" t="s">
        <v>14</v>
      </c>
    </row>
    <row r="75" ht="15" customHeight="1" spans="1:8">
      <c r="A75" s="30">
        <v>73</v>
      </c>
      <c r="B75" s="19" t="s">
        <v>113</v>
      </c>
      <c r="C75" s="5" t="str">
        <f>VLOOKUP(B:B,[1]Sheet2!$B:$C,2,0)</f>
        <v>男</v>
      </c>
      <c r="D75" s="5">
        <f>VLOOKUP(B:B,[1]Sheet2!$B:$D,3,0)</f>
        <v>47</v>
      </c>
      <c r="E75" s="6">
        <f>VLOOKUP(B:B,[2]工龄!$A:$B,2,0)</f>
        <v>43753</v>
      </c>
      <c r="F75" s="5" t="s">
        <v>108</v>
      </c>
      <c r="G75" s="5">
        <v>200</v>
      </c>
      <c r="H75" s="20" t="s">
        <v>14</v>
      </c>
    </row>
    <row r="76" ht="15" customHeight="1" spans="1:8">
      <c r="A76" s="30">
        <v>74</v>
      </c>
      <c r="B76" s="19" t="s">
        <v>114</v>
      </c>
      <c r="C76" s="5" t="s">
        <v>54</v>
      </c>
      <c r="D76" s="5">
        <v>55</v>
      </c>
      <c r="E76" s="6">
        <f>VLOOKUP(B:B,'7月'!B:E,4,0)</f>
        <v>43891</v>
      </c>
      <c r="F76" s="5" t="s">
        <v>108</v>
      </c>
      <c r="G76" s="5">
        <v>200</v>
      </c>
      <c r="H76" s="20" t="s">
        <v>14</v>
      </c>
    </row>
    <row r="77" ht="15" customHeight="1" spans="1:8">
      <c r="A77" s="30">
        <v>75</v>
      </c>
      <c r="B77" s="19" t="s">
        <v>115</v>
      </c>
      <c r="C77" s="5" t="str">
        <f>VLOOKUP(B:B,[1]Sheet2!$B:$C,2,0)</f>
        <v>男</v>
      </c>
      <c r="D77" s="5">
        <f>VLOOKUP(B:B,[1]Sheet2!$B:$D,3,0)</f>
        <v>53</v>
      </c>
      <c r="E77" s="6">
        <f>VLOOKUP(B:B,[2]工龄!$A:$B,2,0)</f>
        <v>42328</v>
      </c>
      <c r="F77" s="5" t="s">
        <v>116</v>
      </c>
      <c r="G77" s="5">
        <v>200</v>
      </c>
      <c r="H77" s="20" t="s">
        <v>14</v>
      </c>
    </row>
    <row r="78" ht="15" customHeight="1" spans="1:8">
      <c r="A78" s="30">
        <v>76</v>
      </c>
      <c r="B78" s="19" t="s">
        <v>117</v>
      </c>
      <c r="C78" s="5" t="str">
        <f>VLOOKUP(B:B,[1]Sheet2!$B:$C,2,0)</f>
        <v>男</v>
      </c>
      <c r="D78" s="5">
        <f>VLOOKUP(B:B,[1]Sheet2!$B:$D,3,0)</f>
        <v>34</v>
      </c>
      <c r="E78" s="6">
        <v>42328</v>
      </c>
      <c r="F78" s="5" t="s">
        <v>118</v>
      </c>
      <c r="G78" s="5">
        <v>200</v>
      </c>
      <c r="H78" s="20" t="s">
        <v>14</v>
      </c>
    </row>
    <row r="79" ht="15" customHeight="1" spans="1:8">
      <c r="A79" s="30">
        <v>77</v>
      </c>
      <c r="B79" s="19" t="s">
        <v>119</v>
      </c>
      <c r="C79" s="5" t="str">
        <f>VLOOKUP(B:B,[1]Sheet2!$B:$C,2,0)</f>
        <v>男</v>
      </c>
      <c r="D79" s="5">
        <f>VLOOKUP(B:B,[1]Sheet2!$B:$D,3,0)</f>
        <v>41</v>
      </c>
      <c r="E79" s="6">
        <v>43891</v>
      </c>
      <c r="F79" s="5" t="s">
        <v>116</v>
      </c>
      <c r="G79" s="5">
        <v>200</v>
      </c>
      <c r="H79" s="20" t="s">
        <v>14</v>
      </c>
    </row>
    <row r="80" ht="15" customHeight="1" spans="1:8">
      <c r="A80" s="30">
        <v>78</v>
      </c>
      <c r="B80" s="19" t="s">
        <v>120</v>
      </c>
      <c r="C80" s="5" t="s">
        <v>54</v>
      </c>
      <c r="D80" s="5">
        <v>33</v>
      </c>
      <c r="E80" s="6">
        <f>VLOOKUP(B:B,'7月'!B:E,4,0)</f>
        <v>43891</v>
      </c>
      <c r="F80" s="5" t="s">
        <v>121</v>
      </c>
      <c r="G80" s="5">
        <v>200</v>
      </c>
      <c r="H80" s="20" t="s">
        <v>14</v>
      </c>
    </row>
    <row r="81" ht="15" customHeight="1" spans="1:8">
      <c r="A81" s="30">
        <v>79</v>
      </c>
      <c r="B81" s="19" t="s">
        <v>122</v>
      </c>
      <c r="C81" s="5" t="s">
        <v>54</v>
      </c>
      <c r="D81" s="5">
        <v>36</v>
      </c>
      <c r="E81" s="6">
        <f>VLOOKUP(B:B,'7月'!B:E,4,0)</f>
        <v>43891</v>
      </c>
      <c r="F81" s="5" t="s">
        <v>121</v>
      </c>
      <c r="G81" s="5">
        <v>200</v>
      </c>
      <c r="H81" s="20" t="s">
        <v>14</v>
      </c>
    </row>
    <row r="82" ht="15" customHeight="1" spans="1:8">
      <c r="A82" s="30">
        <v>80</v>
      </c>
      <c r="B82" s="19" t="s">
        <v>123</v>
      </c>
      <c r="C82" s="5" t="s">
        <v>54</v>
      </c>
      <c r="D82" s="5">
        <v>52</v>
      </c>
      <c r="E82" s="6">
        <f>VLOOKUP(B:B,'7月'!B:E,4,0)</f>
        <v>43891</v>
      </c>
      <c r="F82" s="5" t="s">
        <v>121</v>
      </c>
      <c r="G82" s="5">
        <v>200</v>
      </c>
      <c r="H82" s="20" t="s">
        <v>14</v>
      </c>
    </row>
    <row r="83" ht="15" customHeight="1" spans="1:8">
      <c r="A83" s="30">
        <v>81</v>
      </c>
      <c r="B83" s="19" t="s">
        <v>124</v>
      </c>
      <c r="C83" s="5" t="str">
        <f>VLOOKUP(B:B,[1]Sheet2!$B:$C,2,0)</f>
        <v>女</v>
      </c>
      <c r="D83" s="5">
        <f>VLOOKUP(B:B,[1]Sheet2!$B:$D,3,0)</f>
        <v>44</v>
      </c>
      <c r="E83" s="6">
        <f>VLOOKUP(B:B,[2]工龄!$A:$B,2,0)</f>
        <v>41141</v>
      </c>
      <c r="F83" s="5" t="s">
        <v>125</v>
      </c>
      <c r="G83" s="5">
        <v>200</v>
      </c>
      <c r="H83" s="20" t="s">
        <v>14</v>
      </c>
    </row>
    <row r="84" ht="15" customHeight="1" spans="1:8">
      <c r="A84" s="30">
        <v>82</v>
      </c>
      <c r="B84" s="19" t="s">
        <v>126</v>
      </c>
      <c r="C84" s="5" t="str">
        <f>VLOOKUP(B:B,[1]Sheet2!$B:$C,2,0)</f>
        <v>男</v>
      </c>
      <c r="D84" s="5">
        <f>VLOOKUP(B:B,[1]Sheet2!$B:$D,3,0)</f>
        <v>47</v>
      </c>
      <c r="E84" s="6">
        <f>VLOOKUP(B:B,[2]工龄!$A:$B,2,0)</f>
        <v>42904</v>
      </c>
      <c r="F84" s="5" t="s">
        <v>125</v>
      </c>
      <c r="G84" s="5">
        <v>200</v>
      </c>
      <c r="H84" s="20" t="s">
        <v>14</v>
      </c>
    </row>
    <row r="85" ht="15" customHeight="1" spans="1:8">
      <c r="A85" s="30">
        <v>83</v>
      </c>
      <c r="B85" s="35" t="s">
        <v>127</v>
      </c>
      <c r="C85" s="5" t="s">
        <v>26</v>
      </c>
      <c r="D85" s="5">
        <v>50</v>
      </c>
      <c r="E85" s="6">
        <v>43891</v>
      </c>
      <c r="F85" s="5" t="s">
        <v>128</v>
      </c>
      <c r="G85" s="5">
        <v>200</v>
      </c>
      <c r="H85" s="20" t="s">
        <v>14</v>
      </c>
    </row>
    <row r="86" ht="15" customHeight="1" spans="1:8">
      <c r="A86" s="30">
        <v>84</v>
      </c>
      <c r="B86" s="19" t="s">
        <v>129</v>
      </c>
      <c r="C86" s="5" t="str">
        <f>VLOOKUP(B:B,[1]Sheet2!$B:$C,2,0)</f>
        <v>男</v>
      </c>
      <c r="D86" s="5">
        <f>VLOOKUP(B:B,[1]Sheet2!$B:$D,3,0)</f>
        <v>74</v>
      </c>
      <c r="E86" s="6">
        <f>VLOOKUP(B:B,[2]工龄!$A:$B,2,0)</f>
        <v>41244</v>
      </c>
      <c r="F86" s="5" t="s">
        <v>130</v>
      </c>
      <c r="G86" s="5">
        <v>200</v>
      </c>
      <c r="H86" s="20" t="s">
        <v>14</v>
      </c>
    </row>
    <row r="87" ht="15" customHeight="1" spans="1:8">
      <c r="A87" s="30">
        <v>85</v>
      </c>
      <c r="B87" s="19" t="s">
        <v>131</v>
      </c>
      <c r="C87" s="5" t="str">
        <f>VLOOKUP(B:B,[1]Sheet2!$B:$C,2,0)</f>
        <v>女</v>
      </c>
      <c r="D87" s="5">
        <f>VLOOKUP(B:B,[1]Sheet2!$B:$D,3,0)</f>
        <v>34</v>
      </c>
      <c r="E87" s="6">
        <f>VLOOKUP(B:B,[2]工龄!$A:$B,2,0)</f>
        <v>42786</v>
      </c>
      <c r="F87" s="5" t="s">
        <v>24</v>
      </c>
      <c r="G87" s="5">
        <v>200</v>
      </c>
      <c r="H87" s="20" t="s">
        <v>14</v>
      </c>
    </row>
    <row r="88" ht="15" customHeight="1" spans="1:8">
      <c r="A88" s="30">
        <v>86</v>
      </c>
      <c r="B88" s="19" t="s">
        <v>132</v>
      </c>
      <c r="C88" s="5" t="str">
        <f>VLOOKUP(B:B,[1]Sheet2!$B:$C,2,0)</f>
        <v>男</v>
      </c>
      <c r="D88" s="5">
        <f>VLOOKUP(B:B,[1]Sheet2!$B:$D,3,0)</f>
        <v>71</v>
      </c>
      <c r="E88" s="6">
        <f>VLOOKUP(B:B,[2]工龄!$A:$B,2,0)</f>
        <v>42826</v>
      </c>
      <c r="F88" s="5" t="s">
        <v>133</v>
      </c>
      <c r="G88" s="5">
        <v>200</v>
      </c>
      <c r="H88" s="20" t="s">
        <v>14</v>
      </c>
    </row>
    <row r="89" ht="15" customHeight="1" spans="1:8">
      <c r="A89" s="30">
        <v>87</v>
      </c>
      <c r="B89" s="19" t="s">
        <v>134</v>
      </c>
      <c r="C89" s="5" t="str">
        <f>VLOOKUP(B:B,[1]Sheet2!$B:$C,2,0)</f>
        <v>女</v>
      </c>
      <c r="D89" s="5">
        <f>VLOOKUP(B:B,[1]Sheet2!$B:$D,3,0)</f>
        <v>47</v>
      </c>
      <c r="E89" s="6">
        <f>VLOOKUP(B:B,[2]工龄!$A:$B,2,0)</f>
        <v>43525</v>
      </c>
      <c r="F89" s="5" t="s">
        <v>135</v>
      </c>
      <c r="G89" s="5">
        <v>200</v>
      </c>
      <c r="H89" s="20" t="s">
        <v>14</v>
      </c>
    </row>
    <row r="90" ht="15" customHeight="1" spans="1:8">
      <c r="A90" s="30">
        <v>88</v>
      </c>
      <c r="B90" s="19" t="s">
        <v>136</v>
      </c>
      <c r="C90" s="5" t="str">
        <f>VLOOKUP(B:B,[1]Sheet2!$B:$C,2,0)</f>
        <v>男</v>
      </c>
      <c r="D90" s="5">
        <f>VLOOKUP(B:B,[1]Sheet2!$B:$D,3,0)</f>
        <v>57</v>
      </c>
      <c r="E90" s="6">
        <f>VLOOKUP(B:B,[2]工龄!$A:$B,2,0)</f>
        <v>41475</v>
      </c>
      <c r="F90" s="5" t="s">
        <v>13</v>
      </c>
      <c r="G90" s="5">
        <v>200</v>
      </c>
      <c r="H90" s="20" t="s">
        <v>14</v>
      </c>
    </row>
    <row r="91" ht="15" customHeight="1" spans="1:8">
      <c r="A91" s="30">
        <v>89</v>
      </c>
      <c r="B91" s="19" t="s">
        <v>137</v>
      </c>
      <c r="C91" s="5" t="s">
        <v>54</v>
      </c>
      <c r="D91" s="5">
        <v>54</v>
      </c>
      <c r="E91" s="6">
        <v>43891</v>
      </c>
      <c r="F91" s="5" t="s">
        <v>78</v>
      </c>
      <c r="G91" s="5">
        <v>200</v>
      </c>
      <c r="H91" s="20" t="s">
        <v>14</v>
      </c>
    </row>
    <row r="92" ht="15" customHeight="1" spans="1:8">
      <c r="A92" s="30">
        <v>90</v>
      </c>
      <c r="B92" s="19" t="s">
        <v>138</v>
      </c>
      <c r="C92" s="5" t="s">
        <v>54</v>
      </c>
      <c r="D92" s="5">
        <v>54</v>
      </c>
      <c r="E92" s="6">
        <v>43891</v>
      </c>
      <c r="F92" s="5" t="s">
        <v>98</v>
      </c>
      <c r="G92" s="5">
        <v>200</v>
      </c>
      <c r="H92" s="20" t="s">
        <v>14</v>
      </c>
    </row>
    <row r="93" ht="15" customHeight="1" spans="1:9">
      <c r="A93" s="30">
        <v>91</v>
      </c>
      <c r="B93" s="19" t="s">
        <v>139</v>
      </c>
      <c r="C93" s="5" t="str">
        <f>VLOOKUP(B:B,[1]Sheet2!$B:$C,2,0)</f>
        <v>男</v>
      </c>
      <c r="D93" s="5">
        <f>VLOOKUP(B:B,[1]Sheet2!$B:$D,3,0)</f>
        <v>36</v>
      </c>
      <c r="E93" s="6">
        <f>VLOOKUP(B:B,[2]工龄!$A:$B,2,0)</f>
        <v>42602</v>
      </c>
      <c r="F93" s="5" t="s">
        <v>140</v>
      </c>
      <c r="G93" s="5">
        <v>200</v>
      </c>
      <c r="H93" s="20" t="s">
        <v>14</v>
      </c>
      <c r="I93" s="36"/>
    </row>
    <row r="94" ht="15" customHeight="1" spans="1:8">
      <c r="A94" s="30">
        <v>92</v>
      </c>
      <c r="B94" s="19" t="s">
        <v>141</v>
      </c>
      <c r="C94" s="5" t="str">
        <f>VLOOKUP(B:B,[1]Sheet2!$B:$C,2,0)</f>
        <v>男</v>
      </c>
      <c r="D94" s="5">
        <f>VLOOKUP(B:B,[1]Sheet2!$B:$D,3,0)</f>
        <v>54</v>
      </c>
      <c r="E94" s="6">
        <f>VLOOKUP(B:B,[2]工龄!$A:$B,2,0)</f>
        <v>41567</v>
      </c>
      <c r="F94" s="5" t="s">
        <v>140</v>
      </c>
      <c r="G94" s="5">
        <v>200</v>
      </c>
      <c r="H94" s="20" t="s">
        <v>14</v>
      </c>
    </row>
    <row r="95" ht="15" customHeight="1" spans="1:8">
      <c r="A95" s="30">
        <v>93</v>
      </c>
      <c r="B95" s="19" t="s">
        <v>142</v>
      </c>
      <c r="C95" s="5" t="str">
        <f>VLOOKUP(B:B,[1]Sheet2!$B:$C,2,0)</f>
        <v>男</v>
      </c>
      <c r="D95" s="5">
        <f>VLOOKUP(B:B,[1]Sheet2!$B:$D,3,0)</f>
        <v>51</v>
      </c>
      <c r="E95" s="6">
        <f>VLOOKUP(B:B,[2]工龄!$A:$B,2,0)</f>
        <v>42358</v>
      </c>
      <c r="F95" s="5" t="s">
        <v>140</v>
      </c>
      <c r="G95" s="5">
        <v>200</v>
      </c>
      <c r="H95" s="20" t="s">
        <v>14</v>
      </c>
    </row>
    <row r="96" ht="15" customHeight="1" spans="1:8">
      <c r="A96" s="30">
        <v>94</v>
      </c>
      <c r="B96" s="19" t="s">
        <v>143</v>
      </c>
      <c r="C96" s="5" t="str">
        <f>VLOOKUP(B:B,[1]Sheet2!$B:$C,2,0)</f>
        <v>男</v>
      </c>
      <c r="D96" s="5">
        <f>VLOOKUP(B:B,[1]Sheet2!$B:$D,3,0)</f>
        <v>45</v>
      </c>
      <c r="E96" s="6">
        <f>VLOOKUP(B:B,[2]工龄!$A:$B,2,0)</f>
        <v>41867</v>
      </c>
      <c r="F96" s="5" t="s">
        <v>140</v>
      </c>
      <c r="G96" s="5">
        <v>200</v>
      </c>
      <c r="H96" s="20" t="s">
        <v>14</v>
      </c>
    </row>
    <row r="97" ht="15" customHeight="1" spans="1:8">
      <c r="A97" s="30">
        <v>95</v>
      </c>
      <c r="B97" s="19" t="s">
        <v>144</v>
      </c>
      <c r="C97" s="5" t="str">
        <f>VLOOKUP(B:B,[1]Sheet2!$B:$C,2,0)</f>
        <v>男</v>
      </c>
      <c r="D97" s="5">
        <f>VLOOKUP(B:B,[1]Sheet2!$B:$D,3,0)</f>
        <v>49</v>
      </c>
      <c r="E97" s="6">
        <f>VLOOKUP(B:B,[2]工龄!$A:$B,2,0)</f>
        <v>41598</v>
      </c>
      <c r="F97" s="5" t="s">
        <v>140</v>
      </c>
      <c r="G97" s="5">
        <v>200</v>
      </c>
      <c r="H97" s="20" t="s">
        <v>14</v>
      </c>
    </row>
    <row r="98" ht="15" customHeight="1" spans="1:8">
      <c r="A98" s="30">
        <v>96</v>
      </c>
      <c r="B98" s="19" t="s">
        <v>145</v>
      </c>
      <c r="C98" s="5" t="str">
        <f>VLOOKUP(B:B,[1]Sheet2!$B:$C,2,0)</f>
        <v>男</v>
      </c>
      <c r="D98" s="5">
        <f>VLOOKUP(B:B,[1]Sheet2!$B:$D,3,0)</f>
        <v>42</v>
      </c>
      <c r="E98" s="6">
        <f>VLOOKUP(B:B,[2]工龄!$A:$B,2,0)</f>
        <v>42114</v>
      </c>
      <c r="F98" s="5" t="s">
        <v>140</v>
      </c>
      <c r="G98" s="5">
        <v>200</v>
      </c>
      <c r="H98" s="20" t="s">
        <v>14</v>
      </c>
    </row>
    <row r="99" ht="15" customHeight="1" spans="1:8">
      <c r="A99" s="30">
        <v>97</v>
      </c>
      <c r="B99" s="19" t="s">
        <v>146</v>
      </c>
      <c r="C99" s="5" t="str">
        <f>VLOOKUP(B:B,[1]Sheet2!$B:$C,2,0)</f>
        <v>男</v>
      </c>
      <c r="D99" s="5">
        <f>VLOOKUP(B:B,[1]Sheet2!$B:$D,3,0)</f>
        <v>40</v>
      </c>
      <c r="E99" s="6">
        <f>VLOOKUP(B:B,[2]工龄!$A:$B,2,0)</f>
        <v>41019</v>
      </c>
      <c r="F99" s="5" t="s">
        <v>140</v>
      </c>
      <c r="G99" s="5">
        <v>200</v>
      </c>
      <c r="H99" s="20" t="s">
        <v>14</v>
      </c>
    </row>
    <row r="100" ht="15" customHeight="1" spans="1:8">
      <c r="A100" s="30">
        <v>98</v>
      </c>
      <c r="B100" s="19" t="s">
        <v>147</v>
      </c>
      <c r="C100" s="5" t="str">
        <f>VLOOKUP(B:B,[1]Sheet2!$B:$C,2,0)</f>
        <v>男</v>
      </c>
      <c r="D100" s="5">
        <f>VLOOKUP(B:B,[1]Sheet2!$B:$D,3,0)</f>
        <v>39</v>
      </c>
      <c r="E100" s="6">
        <f>VLOOKUP(B:B,[2]工龄!$A:$B,2,0)</f>
        <v>41699</v>
      </c>
      <c r="F100" s="5" t="s">
        <v>140</v>
      </c>
      <c r="G100" s="5">
        <v>200</v>
      </c>
      <c r="H100" s="20" t="s">
        <v>14</v>
      </c>
    </row>
    <row r="101" ht="15" customHeight="1" spans="1:8">
      <c r="A101" s="30">
        <v>99</v>
      </c>
      <c r="B101" s="19" t="s">
        <v>148</v>
      </c>
      <c r="C101" s="5" t="str">
        <f>VLOOKUP(B:B,[1]Sheet2!$B:$C,2,0)</f>
        <v>男</v>
      </c>
      <c r="D101" s="5">
        <f>VLOOKUP(B:B,[1]Sheet2!$B:$D,3,0)</f>
        <v>51</v>
      </c>
      <c r="E101" s="6">
        <f>VLOOKUP(B:B,[2]工龄!$A:$B,2,0)</f>
        <v>42845</v>
      </c>
      <c r="F101" s="5" t="s">
        <v>140</v>
      </c>
      <c r="G101" s="5">
        <v>200</v>
      </c>
      <c r="H101" s="20" t="s">
        <v>14</v>
      </c>
    </row>
    <row r="102" ht="15" customHeight="1" spans="1:8">
      <c r="A102" s="30">
        <v>100</v>
      </c>
      <c r="B102" s="19" t="s">
        <v>149</v>
      </c>
      <c r="C102" s="5" t="str">
        <f>VLOOKUP(B:B,[1]Sheet2!$B:$C,2,0)</f>
        <v>男</v>
      </c>
      <c r="D102" s="5">
        <f>VLOOKUP(B:B,[1]Sheet2!$B:$D,3,0)</f>
        <v>43</v>
      </c>
      <c r="E102" s="6">
        <v>42522</v>
      </c>
      <c r="F102" s="5" t="s">
        <v>140</v>
      </c>
      <c r="G102" s="5">
        <v>200</v>
      </c>
      <c r="H102" s="20" t="s">
        <v>14</v>
      </c>
    </row>
    <row r="103" ht="15" customHeight="1" spans="1:8">
      <c r="A103" s="30">
        <v>101</v>
      </c>
      <c r="B103" s="19" t="s">
        <v>150</v>
      </c>
      <c r="C103" s="5" t="str">
        <f>VLOOKUP(B:B,[1]Sheet2!$B:$C,2,0)</f>
        <v>男</v>
      </c>
      <c r="D103" s="5">
        <f>VLOOKUP(B:B,[1]Sheet2!$B:$D,3,0)</f>
        <v>30</v>
      </c>
      <c r="E103" s="6">
        <f>VLOOKUP(B:B,[2]工龄!$A:$B,2,0)</f>
        <v>41974</v>
      </c>
      <c r="F103" s="5" t="s">
        <v>140</v>
      </c>
      <c r="G103" s="5">
        <v>200</v>
      </c>
      <c r="H103" s="20" t="s">
        <v>14</v>
      </c>
    </row>
    <row r="104" ht="15" customHeight="1" spans="1:8">
      <c r="A104" s="30">
        <v>102</v>
      </c>
      <c r="B104" s="19" t="s">
        <v>151</v>
      </c>
      <c r="C104" s="5" t="str">
        <f>VLOOKUP(B:B,[1]Sheet2!$B:$C,2,0)</f>
        <v>男</v>
      </c>
      <c r="D104" s="5">
        <f>VLOOKUP(B:B,[1]Sheet2!$B:$D,3,0)</f>
        <v>28</v>
      </c>
      <c r="E104" s="6">
        <v>43891</v>
      </c>
      <c r="F104" s="5" t="s">
        <v>140</v>
      </c>
      <c r="G104" s="5">
        <v>200</v>
      </c>
      <c r="H104" s="20" t="s">
        <v>14</v>
      </c>
    </row>
    <row r="105" ht="15" customHeight="1" spans="1:8">
      <c r="A105" s="30">
        <v>103</v>
      </c>
      <c r="B105" s="19" t="s">
        <v>152</v>
      </c>
      <c r="C105" s="5" t="str">
        <f>VLOOKUP(B:B,[1]Sheet2!$B:$C,2,0)</f>
        <v>男</v>
      </c>
      <c r="D105" s="5">
        <f>VLOOKUP(B:B,[1]Sheet2!$B:$D,3,0)</f>
        <v>50</v>
      </c>
      <c r="E105" s="6">
        <f>VLOOKUP(B:B,[2]工龄!$A:$B,2,0)</f>
        <v>43435</v>
      </c>
      <c r="F105" s="5" t="s">
        <v>140</v>
      </c>
      <c r="G105" s="5">
        <v>200</v>
      </c>
      <c r="H105" s="20" t="s">
        <v>14</v>
      </c>
    </row>
    <row r="106" ht="15" customHeight="1" spans="1:8">
      <c r="A106" s="30">
        <v>104</v>
      </c>
      <c r="B106" s="19" t="s">
        <v>153</v>
      </c>
      <c r="C106" s="5" t="str">
        <f>VLOOKUP(B:B,[1]Sheet2!$B:$C,2,0)</f>
        <v>男</v>
      </c>
      <c r="D106" s="5">
        <f>VLOOKUP(B:B,[1]Sheet2!$B:$D,3,0)</f>
        <v>48</v>
      </c>
      <c r="E106" s="6">
        <f>VLOOKUP(B:B,[2]工龄!$A:$B,2,0)</f>
        <v>43435</v>
      </c>
      <c r="F106" s="5" t="s">
        <v>140</v>
      </c>
      <c r="G106" s="5">
        <v>200</v>
      </c>
      <c r="H106" s="20" t="s">
        <v>14</v>
      </c>
    </row>
    <row r="107" ht="15" customHeight="1" spans="1:8">
      <c r="A107" s="30">
        <v>105</v>
      </c>
      <c r="B107" s="19" t="s">
        <v>154</v>
      </c>
      <c r="C107" s="5" t="str">
        <f>VLOOKUP(B:B,[1]Sheet2!$B:$C,2,0)</f>
        <v>男</v>
      </c>
      <c r="D107" s="5">
        <f>VLOOKUP(B:B,[1]Sheet2!$B:$D,3,0)</f>
        <v>60</v>
      </c>
      <c r="E107" s="6">
        <f>VLOOKUP(B:B,[2]工龄!$A:$B,2,0)</f>
        <v>43539</v>
      </c>
      <c r="F107" s="5" t="s">
        <v>140</v>
      </c>
      <c r="G107" s="5">
        <v>200</v>
      </c>
      <c r="H107" s="20" t="s">
        <v>14</v>
      </c>
    </row>
    <row r="108" ht="15" customHeight="1" spans="1:8">
      <c r="A108" s="30">
        <v>106</v>
      </c>
      <c r="B108" s="19" t="s">
        <v>155</v>
      </c>
      <c r="C108" s="5" t="str">
        <f>VLOOKUP(B:B,[1]Sheet2!$B:$C,2,0)</f>
        <v>男</v>
      </c>
      <c r="D108" s="5">
        <f>VLOOKUP(B:B,[1]Sheet2!$B:$D,3,0)</f>
        <v>32</v>
      </c>
      <c r="E108" s="6">
        <f>VLOOKUP(B:B,[2]工龄!$A:$B,2,0)</f>
        <v>41334</v>
      </c>
      <c r="F108" s="5" t="s">
        <v>140</v>
      </c>
      <c r="G108" s="5">
        <v>200</v>
      </c>
      <c r="H108" s="20" t="s">
        <v>14</v>
      </c>
    </row>
    <row r="109" ht="15" customHeight="1" spans="1:8">
      <c r="A109" s="30">
        <v>107</v>
      </c>
      <c r="B109" s="19" t="s">
        <v>156</v>
      </c>
      <c r="C109" s="5" t="str">
        <f>VLOOKUP(B:B,[1]Sheet2!$B:$C,2,0)</f>
        <v>女</v>
      </c>
      <c r="D109" s="5">
        <f>VLOOKUP(B:B,[1]Sheet2!$B:$D,3,0)</f>
        <v>43</v>
      </c>
      <c r="E109" s="6">
        <f>VLOOKUP(B:B,[2]工龄!$A:$B,2,0)</f>
        <v>43120</v>
      </c>
      <c r="F109" s="5" t="s">
        <v>140</v>
      </c>
      <c r="G109" s="5">
        <v>200</v>
      </c>
      <c r="H109" s="20" t="s">
        <v>14</v>
      </c>
    </row>
    <row r="110" ht="15" customHeight="1" spans="1:8">
      <c r="A110" s="30">
        <v>108</v>
      </c>
      <c r="B110" s="19" t="s">
        <v>157</v>
      </c>
      <c r="C110" s="5" t="str">
        <f>VLOOKUP(B:B,[1]Sheet2!$B:$C,2,0)</f>
        <v>男</v>
      </c>
      <c r="D110" s="5">
        <f>VLOOKUP(B:B,[1]Sheet2!$B:$D,3,0)</f>
        <v>40</v>
      </c>
      <c r="E110" s="6">
        <f>VLOOKUP(B:B,[2]工龄!$A:$B,2,0)</f>
        <v>42430</v>
      </c>
      <c r="F110" s="5" t="s">
        <v>140</v>
      </c>
      <c r="G110" s="5">
        <v>200</v>
      </c>
      <c r="H110" s="20" t="s">
        <v>14</v>
      </c>
    </row>
    <row r="111" ht="15" customHeight="1" spans="1:8">
      <c r="A111" s="30">
        <v>109</v>
      </c>
      <c r="B111" s="19" t="s">
        <v>158</v>
      </c>
      <c r="C111" s="5" t="str">
        <f>VLOOKUP(B:B,[1]Sheet2!$B:$C,2,0)</f>
        <v>男</v>
      </c>
      <c r="D111" s="5">
        <f>VLOOKUP(B:B,[1]Sheet2!$B:$D,3,0)</f>
        <v>30</v>
      </c>
      <c r="E111" s="6">
        <f>VLOOKUP(B:B,[2]工龄!$A:$B,2,0)</f>
        <v>42510</v>
      </c>
      <c r="F111" s="5" t="s">
        <v>140</v>
      </c>
      <c r="G111" s="5">
        <v>200</v>
      </c>
      <c r="H111" s="20" t="s">
        <v>14</v>
      </c>
    </row>
    <row r="112" ht="15" customHeight="1" spans="1:8">
      <c r="A112" s="30">
        <v>110</v>
      </c>
      <c r="B112" s="19" t="s">
        <v>159</v>
      </c>
      <c r="C112" s="5" t="str">
        <f>VLOOKUP(B:B,[1]Sheet2!$B:$C,2,0)</f>
        <v>男</v>
      </c>
      <c r="D112" s="5">
        <f>VLOOKUP(B:B,[1]Sheet2!$B:$D,3,0)</f>
        <v>50</v>
      </c>
      <c r="E112" s="6">
        <v>43525</v>
      </c>
      <c r="F112" s="5" t="s">
        <v>140</v>
      </c>
      <c r="G112" s="5">
        <v>200</v>
      </c>
      <c r="H112" s="20" t="s">
        <v>14</v>
      </c>
    </row>
    <row r="113" ht="15" customHeight="1" spans="1:8">
      <c r="A113" s="30">
        <v>111</v>
      </c>
      <c r="B113" s="19" t="s">
        <v>160</v>
      </c>
      <c r="C113" s="5" t="str">
        <f>VLOOKUP(B:B,[1]Sheet2!$B:$C,2,0)</f>
        <v>男</v>
      </c>
      <c r="D113" s="5">
        <f>VLOOKUP(B:B,[1]Sheet2!$B:$D,3,0)</f>
        <v>39</v>
      </c>
      <c r="E113" s="6">
        <f>VLOOKUP(B:B,[2]工龄!$A:$B,2,0)</f>
        <v>43028</v>
      </c>
      <c r="F113" s="5" t="s">
        <v>140</v>
      </c>
      <c r="G113" s="5">
        <v>200</v>
      </c>
      <c r="H113" s="20" t="s">
        <v>14</v>
      </c>
    </row>
    <row r="114" ht="15" customHeight="1" spans="1:8">
      <c r="A114" s="30">
        <v>112</v>
      </c>
      <c r="B114" s="19" t="s">
        <v>161</v>
      </c>
      <c r="C114" s="5" t="str">
        <f>VLOOKUP(B:B,[1]Sheet2!$B:$C,2,0)</f>
        <v>男</v>
      </c>
      <c r="D114" s="5">
        <f>VLOOKUP(B:B,[1]Sheet2!$B:$D,3,0)</f>
        <v>52</v>
      </c>
      <c r="E114" s="6">
        <f>VLOOKUP(B:B,[2]工龄!$A:$B,2,0)</f>
        <v>43151</v>
      </c>
      <c r="F114" s="5" t="s">
        <v>140</v>
      </c>
      <c r="G114" s="5">
        <v>200</v>
      </c>
      <c r="H114" s="20" t="s">
        <v>14</v>
      </c>
    </row>
    <row r="115" ht="15" customHeight="1" spans="1:8">
      <c r="A115" s="30">
        <v>113</v>
      </c>
      <c r="B115" s="19" t="s">
        <v>162</v>
      </c>
      <c r="C115" s="5" t="str">
        <f>VLOOKUP(B:B,[1]Sheet2!$B:$C,2,0)</f>
        <v>男</v>
      </c>
      <c r="D115" s="5">
        <f>VLOOKUP(B:B,[1]Sheet2!$B:$D,3,0)</f>
        <v>37</v>
      </c>
      <c r="E115" s="6">
        <v>43678</v>
      </c>
      <c r="F115" s="5" t="s">
        <v>140</v>
      </c>
      <c r="G115" s="5">
        <v>200</v>
      </c>
      <c r="H115" s="20" t="s">
        <v>14</v>
      </c>
    </row>
    <row r="116" ht="15" customHeight="1" spans="1:8">
      <c r="A116" s="30">
        <v>114</v>
      </c>
      <c r="B116" s="19" t="s">
        <v>163</v>
      </c>
      <c r="C116" s="5" t="str">
        <f>VLOOKUP(B:B,[1]Sheet2!$B:$C,2,0)</f>
        <v>男</v>
      </c>
      <c r="D116" s="5">
        <f>VLOOKUP(B:B,[1]Sheet2!$B:$D,3,0)</f>
        <v>48</v>
      </c>
      <c r="E116" s="6">
        <f>VLOOKUP(B:B,[2]工龄!$A:$B,2,0)</f>
        <v>43179</v>
      </c>
      <c r="F116" s="5" t="s">
        <v>140</v>
      </c>
      <c r="G116" s="5">
        <v>200</v>
      </c>
      <c r="H116" s="20" t="s">
        <v>14</v>
      </c>
    </row>
    <row r="117" ht="15" customHeight="1" spans="1:8">
      <c r="A117" s="30">
        <v>115</v>
      </c>
      <c r="B117" s="19" t="s">
        <v>164</v>
      </c>
      <c r="C117" s="5" t="s">
        <v>26</v>
      </c>
      <c r="D117" s="5">
        <v>33</v>
      </c>
      <c r="E117" s="6">
        <f>VLOOKUP(B:B,[2]工龄!$A:$B,2,0)</f>
        <v>43028</v>
      </c>
      <c r="F117" s="5" t="s">
        <v>140</v>
      </c>
      <c r="G117" s="5">
        <v>200</v>
      </c>
      <c r="H117" s="20" t="s">
        <v>14</v>
      </c>
    </row>
    <row r="118" ht="15" customHeight="1" spans="1:8">
      <c r="A118" s="30">
        <v>116</v>
      </c>
      <c r="B118" s="19" t="s">
        <v>165</v>
      </c>
      <c r="C118" s="5" t="str">
        <f>VLOOKUP(B:B,[1]Sheet2!$B:$C,2,0)</f>
        <v>女</v>
      </c>
      <c r="D118" s="5">
        <f>VLOOKUP(B:B,[1]Sheet2!$B:$D,3,0)</f>
        <v>49</v>
      </c>
      <c r="E118" s="6">
        <f>VLOOKUP(B:B,[2]工龄!$A:$B,2,0)</f>
        <v>43435</v>
      </c>
      <c r="F118" s="5" t="s">
        <v>140</v>
      </c>
      <c r="G118" s="5">
        <v>200</v>
      </c>
      <c r="H118" s="20" t="s">
        <v>14</v>
      </c>
    </row>
    <row r="119" ht="15" customHeight="1" spans="1:8">
      <c r="A119" s="30">
        <v>117</v>
      </c>
      <c r="B119" s="19" t="s">
        <v>166</v>
      </c>
      <c r="C119" s="5" t="str">
        <f>VLOOKUP(B:B,[1]Sheet2!$B:$C,2,0)</f>
        <v>男</v>
      </c>
      <c r="D119" s="5">
        <f>VLOOKUP(B:B,[1]Sheet2!$B:$D,3,0)</f>
        <v>47</v>
      </c>
      <c r="E119" s="6">
        <f>VLOOKUP(B:B,[2]工龄!$A:$B,2,0)</f>
        <v>43435</v>
      </c>
      <c r="F119" s="5" t="s">
        <v>140</v>
      </c>
      <c r="G119" s="5">
        <v>200</v>
      </c>
      <c r="H119" s="20" t="s">
        <v>14</v>
      </c>
    </row>
    <row r="120" ht="15" customHeight="1" spans="1:8">
      <c r="A120" s="30">
        <v>118</v>
      </c>
      <c r="B120" s="19" t="s">
        <v>167</v>
      </c>
      <c r="C120" s="5" t="str">
        <f>VLOOKUP(B:B,[1]Sheet2!$B:$C,2,0)</f>
        <v>男</v>
      </c>
      <c r="D120" s="5">
        <f>VLOOKUP(B:B,[1]Sheet2!$B:$D,3,0)</f>
        <v>51</v>
      </c>
      <c r="E120" s="6">
        <f>VLOOKUP(B:B,[2]工龄!$A:$B,2,0)</f>
        <v>43435</v>
      </c>
      <c r="F120" s="5" t="s">
        <v>140</v>
      </c>
      <c r="G120" s="5">
        <v>200</v>
      </c>
      <c r="H120" s="20" t="s">
        <v>14</v>
      </c>
    </row>
    <row r="121" ht="15" customHeight="1" spans="1:8">
      <c r="A121" s="30">
        <v>119</v>
      </c>
      <c r="B121" s="19" t="s">
        <v>168</v>
      </c>
      <c r="C121" s="5" t="str">
        <f>VLOOKUP(B:B,[1]Sheet2!$B:$C,2,0)</f>
        <v>男</v>
      </c>
      <c r="D121" s="5">
        <f>VLOOKUP(B:B,[1]Sheet2!$B:$D,3,0)</f>
        <v>38</v>
      </c>
      <c r="E121" s="6">
        <f>VLOOKUP(B:B,[2]工龄!$A:$B,2,0)</f>
        <v>43709</v>
      </c>
      <c r="F121" s="5" t="s">
        <v>140</v>
      </c>
      <c r="G121" s="5">
        <v>200</v>
      </c>
      <c r="H121" s="20" t="s">
        <v>14</v>
      </c>
    </row>
    <row r="122" ht="15" customHeight="1" spans="1:8">
      <c r="A122" s="30">
        <v>120</v>
      </c>
      <c r="B122" s="19" t="s">
        <v>169</v>
      </c>
      <c r="C122" s="5" t="str">
        <f>VLOOKUP(B:B,[1]Sheet2!$B:$C,2,0)</f>
        <v>男</v>
      </c>
      <c r="D122" s="5">
        <f>VLOOKUP(B:B,[1]Sheet2!$B:$D,3,0)</f>
        <v>34</v>
      </c>
      <c r="E122" s="6">
        <f>VLOOKUP(B:B,[2]工龄!$A:$B,2,0)</f>
        <v>43435</v>
      </c>
      <c r="F122" s="5" t="s">
        <v>140</v>
      </c>
      <c r="G122" s="5">
        <v>200</v>
      </c>
      <c r="H122" s="20" t="s">
        <v>14</v>
      </c>
    </row>
    <row r="123" ht="15" customHeight="1" spans="1:8">
      <c r="A123" s="30">
        <v>121</v>
      </c>
      <c r="B123" s="19" t="s">
        <v>170</v>
      </c>
      <c r="C123" s="5" t="s">
        <v>54</v>
      </c>
      <c r="D123" s="5">
        <v>37</v>
      </c>
      <c r="E123" s="6">
        <v>43891</v>
      </c>
      <c r="F123" s="5" t="s">
        <v>140</v>
      </c>
      <c r="G123" s="5">
        <v>200</v>
      </c>
      <c r="H123" s="20" t="s">
        <v>14</v>
      </c>
    </row>
    <row r="124" ht="15" customHeight="1" spans="1:8">
      <c r="A124" s="30">
        <v>122</v>
      </c>
      <c r="B124" s="19" t="s">
        <v>171</v>
      </c>
      <c r="C124" s="5" t="s">
        <v>54</v>
      </c>
      <c r="D124" s="5">
        <v>33</v>
      </c>
      <c r="E124" s="6">
        <f>VLOOKUP(B:B,'7月'!B:E,4,0)</f>
        <v>43313</v>
      </c>
      <c r="F124" s="5" t="s">
        <v>140</v>
      </c>
      <c r="G124" s="5">
        <v>200</v>
      </c>
      <c r="H124" s="20" t="s">
        <v>14</v>
      </c>
    </row>
    <row r="125" ht="15" customHeight="1" spans="1:8">
      <c r="A125" s="30">
        <v>123</v>
      </c>
      <c r="B125" s="19" t="s">
        <v>172</v>
      </c>
      <c r="C125" s="5" t="s">
        <v>54</v>
      </c>
      <c r="D125" s="5">
        <v>27</v>
      </c>
      <c r="E125" s="6">
        <f>VLOOKUP(B:B,'7月'!B:E,4,0)</f>
        <v>43891</v>
      </c>
      <c r="F125" s="5" t="s">
        <v>93</v>
      </c>
      <c r="G125" s="5">
        <v>200</v>
      </c>
      <c r="H125" s="20" t="s">
        <v>14</v>
      </c>
    </row>
    <row r="126" ht="15" customHeight="1" spans="1:8">
      <c r="A126" s="30">
        <v>124</v>
      </c>
      <c r="B126" s="19" t="s">
        <v>173</v>
      </c>
      <c r="C126" s="5" t="s">
        <v>54</v>
      </c>
      <c r="D126" s="5">
        <v>62</v>
      </c>
      <c r="E126" s="6">
        <f>VLOOKUP(B:B,'7月'!B:E,4,0)</f>
        <v>43891</v>
      </c>
      <c r="F126" s="5" t="s">
        <v>121</v>
      </c>
      <c r="G126" s="5">
        <v>200</v>
      </c>
      <c r="H126" s="20" t="s">
        <v>14</v>
      </c>
    </row>
    <row r="127" ht="15" customHeight="1" spans="1:8">
      <c r="A127" s="32"/>
      <c r="B127" s="33"/>
      <c r="C127" s="33"/>
      <c r="D127" s="33"/>
      <c r="E127" s="33"/>
      <c r="F127" s="33"/>
      <c r="G127" s="5">
        <f>SUM(G3:G126)</f>
        <v>24800</v>
      </c>
      <c r="H127" s="5"/>
    </row>
    <row r="129" spans="6:6">
      <c r="F129" s="37"/>
    </row>
  </sheetData>
  <mergeCells count="2">
    <mergeCell ref="A1:H1"/>
    <mergeCell ref="A127:F127"/>
  </mergeCells>
  <printOptions horizontalCentered="1"/>
  <pageMargins left="0.0388888888888889" right="0.0388888888888889" top="0.393055555555556" bottom="0.393055555555556" header="0.297916666666667" footer="0.297916666666667"/>
  <pageSetup paperSize="9" orientation="portrait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1"/>
  <sheetViews>
    <sheetView workbookViewId="0">
      <selection activeCell="E10" sqref="E10"/>
    </sheetView>
  </sheetViews>
  <sheetFormatPr defaultColWidth="9" defaultRowHeight="13.5" outlineLevelCol="7"/>
  <cols>
    <col min="1" max="1" width="4.375" style="2" customWidth="1"/>
    <col min="2" max="2" width="6.75" style="2" customWidth="1"/>
    <col min="3" max="3" width="4.75" style="2" customWidth="1"/>
    <col min="4" max="4" width="5.375" style="2" customWidth="1"/>
    <col min="5" max="5" width="10.25" style="2" customWidth="1"/>
    <col min="6" max="6" width="7.75" style="2" customWidth="1"/>
    <col min="7" max="7" width="6.75" style="2" customWidth="1"/>
    <col min="8" max="8" width="22.75" style="2" customWidth="1"/>
  </cols>
  <sheetData>
    <row r="1" ht="18" customHeight="1" spans="1:8">
      <c r="A1" s="2" t="s">
        <v>174</v>
      </c>
      <c r="F1"/>
      <c r="G1"/>
      <c r="H1"/>
    </row>
    <row r="2" ht="29.1" customHeight="1" spans="1:8">
      <c r="A2" s="29" t="s">
        <v>1</v>
      </c>
      <c r="B2" s="17" t="s">
        <v>175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15" customHeight="1" spans="1:8">
      <c r="A3" s="30" t="s">
        <v>176</v>
      </c>
      <c r="B3" s="23" t="s">
        <v>48</v>
      </c>
      <c r="C3" s="24" t="str">
        <f>VLOOKUP(B:B,[1]Sheet2!$B:$C,2,0)</f>
        <v>男</v>
      </c>
      <c r="D3" s="24">
        <f>VLOOKUP(B:B,[1]Sheet2!$B:$D,3,0)</f>
        <v>43</v>
      </c>
      <c r="E3" s="26">
        <f>VLOOKUP(B:B,'5月'!B:E,4,0)</f>
        <v>43160</v>
      </c>
      <c r="F3" s="24" t="s">
        <v>49</v>
      </c>
      <c r="G3" s="24">
        <v>200</v>
      </c>
      <c r="H3" s="26" t="s">
        <v>11</v>
      </c>
    </row>
    <row r="4" ht="15" customHeight="1" spans="1:8">
      <c r="A4" s="30" t="s">
        <v>177</v>
      </c>
      <c r="B4" s="23" t="s">
        <v>87</v>
      </c>
      <c r="C4" s="24" t="str">
        <f>VLOOKUP(B:B,[1]Sheet2!$B:$C,2,0)</f>
        <v>男</v>
      </c>
      <c r="D4" s="24">
        <f>VLOOKUP(B:B,[1]Sheet2!$B:$D,3,0)</f>
        <v>58</v>
      </c>
      <c r="E4" s="26">
        <f>VLOOKUP(B:B,'5月'!B:E,4,0)</f>
        <v>43539</v>
      </c>
      <c r="F4" s="24" t="s">
        <v>88</v>
      </c>
      <c r="G4" s="24">
        <v>200</v>
      </c>
      <c r="H4" s="26" t="s">
        <v>11</v>
      </c>
    </row>
    <row r="5" ht="15" customHeight="1" spans="1:8">
      <c r="A5" s="30" t="s">
        <v>178</v>
      </c>
      <c r="B5" s="23" t="s">
        <v>113</v>
      </c>
      <c r="C5" s="24" t="str">
        <f>VLOOKUP(B:B,[1]Sheet2!$B:$C,2,0)</f>
        <v>男</v>
      </c>
      <c r="D5" s="24">
        <f>VLOOKUP(B:B,[1]Sheet2!$B:$D,3,0)</f>
        <v>47</v>
      </c>
      <c r="E5" s="26">
        <f>VLOOKUP(B:B,'5月'!B:E,4,0)</f>
        <v>43753</v>
      </c>
      <c r="F5" s="24" t="s">
        <v>179</v>
      </c>
      <c r="G5" s="24">
        <v>200</v>
      </c>
      <c r="H5" s="26" t="s">
        <v>11</v>
      </c>
    </row>
    <row r="6" ht="15" customHeight="1" spans="1:8">
      <c r="A6" s="30" t="s">
        <v>180</v>
      </c>
      <c r="B6" s="23" t="s">
        <v>114</v>
      </c>
      <c r="C6" s="24" t="s">
        <v>54</v>
      </c>
      <c r="D6" s="24">
        <v>55</v>
      </c>
      <c r="E6" s="26">
        <f>VLOOKUP(B:B,'5月'!B:E,4,0)</f>
        <v>43891</v>
      </c>
      <c r="F6" s="24" t="s">
        <v>179</v>
      </c>
      <c r="G6" s="24">
        <v>200</v>
      </c>
      <c r="H6" s="26" t="s">
        <v>11</v>
      </c>
    </row>
    <row r="7" ht="15" customHeight="1" spans="1:8">
      <c r="A7" s="30" t="s">
        <v>181</v>
      </c>
      <c r="B7" s="23" t="s">
        <v>115</v>
      </c>
      <c r="C7" s="24" t="str">
        <f>VLOOKUP(B:B,[1]Sheet2!$B:$C,2,0)</f>
        <v>男</v>
      </c>
      <c r="D7" s="24">
        <f>VLOOKUP(B:B,[1]Sheet2!$B:$D,3,0)</f>
        <v>53</v>
      </c>
      <c r="E7" s="26">
        <f>VLOOKUP(B:B,'5月'!B:E,4,0)</f>
        <v>42328</v>
      </c>
      <c r="F7" s="24" t="s">
        <v>116</v>
      </c>
      <c r="G7" s="24">
        <v>200</v>
      </c>
      <c r="H7" s="26" t="s">
        <v>11</v>
      </c>
    </row>
    <row r="8" ht="15" customHeight="1" spans="1:8">
      <c r="A8" s="30" t="s">
        <v>182</v>
      </c>
      <c r="B8" s="23" t="s">
        <v>117</v>
      </c>
      <c r="C8" s="24" t="str">
        <f>VLOOKUP(B:B,[1]Sheet2!$B:$C,2,0)</f>
        <v>男</v>
      </c>
      <c r="D8" s="24">
        <f>VLOOKUP(B:B,[1]Sheet2!$B:$D,3,0)</f>
        <v>34</v>
      </c>
      <c r="E8" s="26">
        <f>VLOOKUP(B:B,'5月'!B:E,4,0)</f>
        <v>42328</v>
      </c>
      <c r="F8" s="24" t="s">
        <v>118</v>
      </c>
      <c r="G8" s="24">
        <v>200</v>
      </c>
      <c r="H8" s="26" t="s">
        <v>11</v>
      </c>
    </row>
    <row r="9" ht="15" customHeight="1" spans="1:8">
      <c r="A9" s="30" t="s">
        <v>183</v>
      </c>
      <c r="B9" s="23" t="s">
        <v>32</v>
      </c>
      <c r="C9" s="24" t="str">
        <f>VLOOKUP(B:B,[1]Sheet2!$B:$C,2,0)</f>
        <v>女</v>
      </c>
      <c r="D9" s="24">
        <f>VLOOKUP(B:B,[1]Sheet2!$B:$D,3,0)</f>
        <v>51</v>
      </c>
      <c r="E9" s="26">
        <f>VLOOKUP(B:B,'5月'!B:E,4,0)</f>
        <v>40959</v>
      </c>
      <c r="F9" s="24" t="s">
        <v>33</v>
      </c>
      <c r="G9" s="24">
        <v>200</v>
      </c>
      <c r="H9" s="26" t="s">
        <v>11</v>
      </c>
    </row>
    <row r="10" ht="15" customHeight="1" spans="1:8">
      <c r="A10" s="30" t="s">
        <v>184</v>
      </c>
      <c r="B10" s="23" t="s">
        <v>35</v>
      </c>
      <c r="C10" s="24" t="str">
        <f>VLOOKUP(B:B,[1]Sheet2!$B:$C,2,0)</f>
        <v>女</v>
      </c>
      <c r="D10" s="24">
        <f>VLOOKUP(B:B,[1]Sheet2!$B:$D,3,0)</f>
        <v>42</v>
      </c>
      <c r="E10" s="26">
        <f>VLOOKUP(B:B,'5月'!B:E,4,0)</f>
        <v>43497</v>
      </c>
      <c r="F10" s="24" t="s">
        <v>36</v>
      </c>
      <c r="G10" s="24">
        <v>200</v>
      </c>
      <c r="H10" s="26" t="s">
        <v>11</v>
      </c>
    </row>
    <row r="11" ht="15" customHeight="1" spans="1:8">
      <c r="A11" s="30" t="s">
        <v>185</v>
      </c>
      <c r="B11" s="23" t="s">
        <v>38</v>
      </c>
      <c r="C11" s="24" t="str">
        <f>VLOOKUP(B:B,[1]Sheet2!$B:$C,2,0)</f>
        <v>女</v>
      </c>
      <c r="D11" s="24">
        <f>VLOOKUP(B:B,[1]Sheet2!$B:$D,3,0)</f>
        <v>47</v>
      </c>
      <c r="E11" s="26">
        <f>VLOOKUP(B:B,'5月'!B:E,4,0)</f>
        <v>43160</v>
      </c>
      <c r="F11" s="24" t="s">
        <v>33</v>
      </c>
      <c r="G11" s="24">
        <v>200</v>
      </c>
      <c r="H11" s="26" t="s">
        <v>11</v>
      </c>
    </row>
    <row r="12" ht="15" customHeight="1" spans="1:8">
      <c r="A12" s="30" t="s">
        <v>186</v>
      </c>
      <c r="B12" s="23" t="s">
        <v>39</v>
      </c>
      <c r="C12" s="24" t="str">
        <f>VLOOKUP(B:B,[1]Sheet2!$B:$C,2,0)</f>
        <v>女</v>
      </c>
      <c r="D12" s="24">
        <f>VLOOKUP(B:B,[1]Sheet2!$B:$D,3,0)</f>
        <v>50</v>
      </c>
      <c r="E12" s="26">
        <f>VLOOKUP(B:B,'5月'!B:E,4,0)</f>
        <v>43160</v>
      </c>
      <c r="F12" s="24" t="s">
        <v>33</v>
      </c>
      <c r="G12" s="24">
        <v>200</v>
      </c>
      <c r="H12" s="26" t="s">
        <v>11</v>
      </c>
    </row>
    <row r="13" ht="15" customHeight="1" spans="1:8">
      <c r="A13" s="30" t="s">
        <v>187</v>
      </c>
      <c r="B13" s="23" t="s">
        <v>40</v>
      </c>
      <c r="C13" s="24" t="str">
        <f>VLOOKUP(B:B,[1]Sheet2!$B:$C,2,0)</f>
        <v>女</v>
      </c>
      <c r="D13" s="24">
        <f>VLOOKUP(B:B,[1]Sheet2!$B:$D,3,0)</f>
        <v>57</v>
      </c>
      <c r="E13" s="26">
        <f>VLOOKUP(B:B,'5月'!B:E,4,0)</f>
        <v>43160</v>
      </c>
      <c r="F13" s="24" t="s">
        <v>36</v>
      </c>
      <c r="G13" s="24">
        <v>200</v>
      </c>
      <c r="H13" s="26" t="s">
        <v>11</v>
      </c>
    </row>
    <row r="14" ht="15" customHeight="1" spans="1:8">
      <c r="A14" s="30" t="s">
        <v>188</v>
      </c>
      <c r="B14" s="23" t="s">
        <v>45</v>
      </c>
      <c r="C14" s="24" t="str">
        <f>VLOOKUP(B:B,[1]Sheet2!$B:$C,2,0)</f>
        <v>男</v>
      </c>
      <c r="D14" s="24">
        <f>VLOOKUP(B:B,[1]Sheet2!$B:$D,3,0)</f>
        <v>51</v>
      </c>
      <c r="E14" s="26">
        <f>VLOOKUP(B:B,'5月'!B:E,4,0)</f>
        <v>43570</v>
      </c>
      <c r="F14" s="24" t="s">
        <v>43</v>
      </c>
      <c r="G14" s="24">
        <v>200</v>
      </c>
      <c r="H14" s="26" t="s">
        <v>11</v>
      </c>
    </row>
    <row r="15" ht="15" customHeight="1" spans="1:8">
      <c r="A15" s="30" t="s">
        <v>189</v>
      </c>
      <c r="B15" s="23" t="s">
        <v>46</v>
      </c>
      <c r="C15" s="24" t="str">
        <f>VLOOKUP(B:B,[1]Sheet2!$B:$C,2,0)</f>
        <v>女</v>
      </c>
      <c r="D15" s="24">
        <f>VLOOKUP(B:B,[1]Sheet2!$B:$D,3,0)</f>
        <v>49</v>
      </c>
      <c r="E15" s="26">
        <f>VLOOKUP(B:B,'5月'!B:E,4,0)</f>
        <v>43160</v>
      </c>
      <c r="F15" s="24" t="s">
        <v>33</v>
      </c>
      <c r="G15" s="24">
        <v>200</v>
      </c>
      <c r="H15" s="26" t="s">
        <v>11</v>
      </c>
    </row>
    <row r="16" ht="15" customHeight="1" spans="1:8">
      <c r="A16" s="30" t="s">
        <v>190</v>
      </c>
      <c r="B16" s="23" t="s">
        <v>47</v>
      </c>
      <c r="C16" s="24" t="str">
        <f>VLOOKUP(B:B,[1]Sheet2!$B:$C,2,0)</f>
        <v>女</v>
      </c>
      <c r="D16" s="24">
        <f>VLOOKUP(B:B,[1]Sheet2!$B:$D,3,0)</f>
        <v>57</v>
      </c>
      <c r="E16" s="26">
        <f>VLOOKUP(B:B,'5月'!B:E,4,0)</f>
        <v>43600</v>
      </c>
      <c r="F16" s="24" t="s">
        <v>33</v>
      </c>
      <c r="G16" s="24">
        <v>200</v>
      </c>
      <c r="H16" s="26" t="s">
        <v>11</v>
      </c>
    </row>
    <row r="17" ht="15" customHeight="1" spans="1:8">
      <c r="A17" s="30" t="s">
        <v>191</v>
      </c>
      <c r="B17" s="23" t="s">
        <v>50</v>
      </c>
      <c r="C17" s="24" t="str">
        <f>VLOOKUP(B:B,[1]Sheet2!$B:$C,2,0)</f>
        <v>男</v>
      </c>
      <c r="D17" s="24">
        <f>VLOOKUP(B:B,[1]Sheet2!$B:$D,3,0)</f>
        <v>37</v>
      </c>
      <c r="E17" s="26">
        <f>VLOOKUP(B:B,'5月'!B:E,4,0)</f>
        <v>43570</v>
      </c>
      <c r="F17" s="24" t="s">
        <v>51</v>
      </c>
      <c r="G17" s="24">
        <v>200</v>
      </c>
      <c r="H17" s="26" t="s">
        <v>11</v>
      </c>
    </row>
    <row r="18" ht="15" customHeight="1" spans="1:8">
      <c r="A18" s="30" t="s">
        <v>192</v>
      </c>
      <c r="B18" s="23" t="s">
        <v>52</v>
      </c>
      <c r="C18" s="24" t="str">
        <f>VLOOKUP(B:B,[1]Sheet2!$B:$C,2,0)</f>
        <v>男</v>
      </c>
      <c r="D18" s="24">
        <f>VLOOKUP(B:B,[1]Sheet2!$B:$D,3,0)</f>
        <v>39</v>
      </c>
      <c r="E18" s="26">
        <f>VLOOKUP(B:B,'5月'!B:E,4,0)</f>
        <v>43511</v>
      </c>
      <c r="F18" s="24" t="s">
        <v>51</v>
      </c>
      <c r="G18" s="24">
        <v>200</v>
      </c>
      <c r="H18" s="26" t="s">
        <v>11</v>
      </c>
    </row>
    <row r="19" ht="15" customHeight="1" spans="1:8">
      <c r="A19" s="30" t="s">
        <v>193</v>
      </c>
      <c r="B19" s="23" t="s">
        <v>53</v>
      </c>
      <c r="C19" s="24" t="s">
        <v>54</v>
      </c>
      <c r="D19" s="24">
        <v>54</v>
      </c>
      <c r="E19" s="26">
        <f>VLOOKUP(B:B,'5月'!B:E,4,0)</f>
        <v>43882</v>
      </c>
      <c r="F19" s="24" t="s">
        <v>55</v>
      </c>
      <c r="G19" s="24">
        <v>200</v>
      </c>
      <c r="H19" s="26" t="s">
        <v>11</v>
      </c>
    </row>
    <row r="20" ht="15" customHeight="1" spans="1:8">
      <c r="A20" s="30" t="s">
        <v>194</v>
      </c>
      <c r="B20" s="23" t="s">
        <v>56</v>
      </c>
      <c r="C20" s="24" t="str">
        <f>VLOOKUP(B:B,[1]Sheet2!$B:$C,2,0)</f>
        <v>男</v>
      </c>
      <c r="D20" s="24">
        <f>VLOOKUP(B:B,[1]Sheet2!$B:$D,3,0)</f>
        <v>31</v>
      </c>
      <c r="E20" s="26">
        <f>VLOOKUP(B:B,'5月'!B:E,4,0)</f>
        <v>43480</v>
      </c>
      <c r="F20" s="24" t="s">
        <v>55</v>
      </c>
      <c r="G20" s="24">
        <v>200</v>
      </c>
      <c r="H20" s="26" t="s">
        <v>11</v>
      </c>
    </row>
    <row r="21" ht="15" customHeight="1" spans="1:8">
      <c r="A21" s="30" t="s">
        <v>195</v>
      </c>
      <c r="B21" s="23" t="s">
        <v>57</v>
      </c>
      <c r="C21" s="24" t="str">
        <f>VLOOKUP(B:B,[1]Sheet2!$B:$C,2,0)</f>
        <v>男</v>
      </c>
      <c r="D21" s="24">
        <f>VLOOKUP(B:B,[1]Sheet2!$B:$D,3,0)</f>
        <v>44</v>
      </c>
      <c r="E21" s="26">
        <f>VLOOKUP(B:B,'5月'!B:E,4,0)</f>
        <v>43570</v>
      </c>
      <c r="F21" s="24" t="s">
        <v>55</v>
      </c>
      <c r="G21" s="24">
        <v>200</v>
      </c>
      <c r="H21" s="26" t="s">
        <v>11</v>
      </c>
    </row>
    <row r="22" ht="15" customHeight="1" spans="1:8">
      <c r="A22" s="30" t="s">
        <v>196</v>
      </c>
      <c r="B22" s="23" t="s">
        <v>58</v>
      </c>
      <c r="C22" s="24" t="s">
        <v>54</v>
      </c>
      <c r="D22" s="24">
        <v>48</v>
      </c>
      <c r="E22" s="26">
        <f>VLOOKUP(B:B,'5月'!B:E,4,0)</f>
        <v>43570</v>
      </c>
      <c r="F22" s="24" t="s">
        <v>59</v>
      </c>
      <c r="G22" s="24">
        <v>200</v>
      </c>
      <c r="H22" s="26" t="s">
        <v>11</v>
      </c>
    </row>
    <row r="23" ht="15" customHeight="1" spans="1:8">
      <c r="A23" s="30" t="s">
        <v>197</v>
      </c>
      <c r="B23" s="23" t="s">
        <v>198</v>
      </c>
      <c r="C23" s="24" t="s">
        <v>54</v>
      </c>
      <c r="D23" s="24">
        <v>45</v>
      </c>
      <c r="E23" s="26">
        <v>43952</v>
      </c>
      <c r="F23" s="24" t="s">
        <v>59</v>
      </c>
      <c r="G23" s="24">
        <v>200</v>
      </c>
      <c r="H23" s="26" t="s">
        <v>11</v>
      </c>
    </row>
    <row r="24" ht="15" customHeight="1" spans="1:8">
      <c r="A24" s="30" t="s">
        <v>199</v>
      </c>
      <c r="B24" s="23" t="s">
        <v>60</v>
      </c>
      <c r="C24" s="24" t="s">
        <v>54</v>
      </c>
      <c r="D24" s="24">
        <v>48</v>
      </c>
      <c r="E24" s="26">
        <f>VLOOKUP(B:B,'5月'!B:E,4,0)</f>
        <v>43570</v>
      </c>
      <c r="F24" s="24" t="s">
        <v>61</v>
      </c>
      <c r="G24" s="24">
        <v>200</v>
      </c>
      <c r="H24" s="26" t="s">
        <v>11</v>
      </c>
    </row>
    <row r="25" ht="15" customHeight="1" spans="1:8">
      <c r="A25" s="30" t="s">
        <v>200</v>
      </c>
      <c r="B25" s="23" t="s">
        <v>62</v>
      </c>
      <c r="C25" s="24" t="str">
        <f>VLOOKUP(B:B,[1]Sheet2!$B:$C,2,0)</f>
        <v>男</v>
      </c>
      <c r="D25" s="24">
        <f>VLOOKUP(B:B,[1]Sheet2!$B:$D,3,0)</f>
        <v>47</v>
      </c>
      <c r="E25" s="26">
        <f>VLOOKUP(B:B,'5月'!B:E,4,0)</f>
        <v>43525</v>
      </c>
      <c r="F25" s="24" t="s">
        <v>63</v>
      </c>
      <c r="G25" s="24">
        <v>200</v>
      </c>
      <c r="H25" s="26" t="s">
        <v>11</v>
      </c>
    </row>
    <row r="26" ht="15" customHeight="1" spans="1:8">
      <c r="A26" s="30" t="s">
        <v>201</v>
      </c>
      <c r="B26" s="23" t="s">
        <v>64</v>
      </c>
      <c r="C26" s="24" t="str">
        <f>VLOOKUP(B:B,[1]Sheet2!$B:$C,2,0)</f>
        <v>男</v>
      </c>
      <c r="D26" s="24">
        <f>VLOOKUP(B:B,[1]Sheet2!$B:$D,3,0)</f>
        <v>29</v>
      </c>
      <c r="E26" s="26">
        <f>VLOOKUP(B:B,'5月'!B:E,4,0)</f>
        <v>43009</v>
      </c>
      <c r="F26" s="24" t="s">
        <v>13</v>
      </c>
      <c r="G26" s="24">
        <v>200</v>
      </c>
      <c r="H26" s="26" t="s">
        <v>11</v>
      </c>
    </row>
    <row r="27" ht="15" customHeight="1" spans="1:8">
      <c r="A27" s="30" t="s">
        <v>202</v>
      </c>
      <c r="B27" s="23" t="s">
        <v>65</v>
      </c>
      <c r="C27" s="24" t="str">
        <f>VLOOKUP(B:B,[1]Sheet2!$B:$C,2,0)</f>
        <v>男</v>
      </c>
      <c r="D27" s="24">
        <f>VLOOKUP(B:B,[1]Sheet2!$B:$D,3,0)</f>
        <v>50</v>
      </c>
      <c r="E27" s="26">
        <f>VLOOKUP(B:B,'5月'!B:E,4,0)</f>
        <v>42936</v>
      </c>
      <c r="F27" s="24" t="s">
        <v>13</v>
      </c>
      <c r="G27" s="24">
        <v>200</v>
      </c>
      <c r="H27" s="26" t="s">
        <v>11</v>
      </c>
    </row>
    <row r="28" ht="15" customHeight="1" spans="1:8">
      <c r="A28" s="30" t="s">
        <v>203</v>
      </c>
      <c r="B28" s="23" t="s">
        <v>66</v>
      </c>
      <c r="C28" s="24" t="str">
        <f>VLOOKUP(B:B,[1]Sheet2!$B:$C,2,0)</f>
        <v>男</v>
      </c>
      <c r="D28" s="24">
        <f>VLOOKUP(B:B,[1]Sheet2!$B:$D,3,0)</f>
        <v>49</v>
      </c>
      <c r="E28" s="26">
        <f>VLOOKUP(B:B,'5月'!B:E,4,0)</f>
        <v>42570</v>
      </c>
      <c r="F28" s="24" t="s">
        <v>67</v>
      </c>
      <c r="G28" s="24">
        <v>200</v>
      </c>
      <c r="H28" s="26" t="s">
        <v>11</v>
      </c>
    </row>
    <row r="29" ht="15" customHeight="1" spans="1:8">
      <c r="A29" s="30" t="s">
        <v>204</v>
      </c>
      <c r="B29" s="23" t="s">
        <v>68</v>
      </c>
      <c r="C29" s="24" t="str">
        <f>VLOOKUP(B:B,[1]Sheet2!$B:$C,2,0)</f>
        <v>男</v>
      </c>
      <c r="D29" s="24">
        <f>VLOOKUP(B:B,[1]Sheet2!$B:$D,3,0)</f>
        <v>36</v>
      </c>
      <c r="E29" s="26">
        <f>VLOOKUP(B:B,'5月'!B:E,4,0)</f>
        <v>43556</v>
      </c>
      <c r="F29" s="24" t="s">
        <v>67</v>
      </c>
      <c r="G29" s="24">
        <v>200</v>
      </c>
      <c r="H29" s="26" t="s">
        <v>11</v>
      </c>
    </row>
    <row r="30" ht="15" customHeight="1" spans="1:8">
      <c r="A30" s="30" t="s">
        <v>205</v>
      </c>
      <c r="B30" s="23" t="s">
        <v>70</v>
      </c>
      <c r="C30" s="24" t="str">
        <f>VLOOKUP(B:B,[1]Sheet2!$B:$C,2,0)</f>
        <v>男</v>
      </c>
      <c r="D30" s="24">
        <f>VLOOKUP(B:B,[1]Sheet2!$B:$D,3,0)</f>
        <v>56</v>
      </c>
      <c r="E30" s="26">
        <f>VLOOKUP(B:B,'5月'!B:E,4,0)</f>
        <v>43893</v>
      </c>
      <c r="F30" s="24" t="s">
        <v>71</v>
      </c>
      <c r="G30" s="24">
        <v>200</v>
      </c>
      <c r="H30" s="26" t="s">
        <v>11</v>
      </c>
    </row>
    <row r="31" ht="15" customHeight="1" spans="1:8">
      <c r="A31" s="30" t="s">
        <v>206</v>
      </c>
      <c r="B31" s="23" t="s">
        <v>72</v>
      </c>
      <c r="C31" s="24" t="str">
        <f>VLOOKUP(B:B,[1]Sheet2!$B:$C,2,0)</f>
        <v>男</v>
      </c>
      <c r="D31" s="24">
        <f>VLOOKUP(B:B,[1]Sheet2!$B:$D,3,0)</f>
        <v>54</v>
      </c>
      <c r="E31" s="26">
        <f>VLOOKUP(B:B,'5月'!B:E,4,0)</f>
        <v>43570</v>
      </c>
      <c r="F31" s="24" t="s">
        <v>71</v>
      </c>
      <c r="G31" s="24">
        <v>200</v>
      </c>
      <c r="H31" s="26" t="s">
        <v>11</v>
      </c>
    </row>
    <row r="32" ht="15" customHeight="1" spans="1:8">
      <c r="A32" s="30" t="s">
        <v>207</v>
      </c>
      <c r="B32" s="23" t="s">
        <v>73</v>
      </c>
      <c r="C32" s="24" t="s">
        <v>54</v>
      </c>
      <c r="D32" s="24">
        <v>45</v>
      </c>
      <c r="E32" s="26">
        <f>VLOOKUP(B:B,'5月'!B:E,4,0)</f>
        <v>43894</v>
      </c>
      <c r="F32" s="24" t="s">
        <v>71</v>
      </c>
      <c r="G32" s="24">
        <v>200</v>
      </c>
      <c r="H32" s="26" t="s">
        <v>11</v>
      </c>
    </row>
    <row r="33" ht="15" customHeight="1" spans="1:8">
      <c r="A33" s="30" t="s">
        <v>208</v>
      </c>
      <c r="B33" s="31" t="s">
        <v>76</v>
      </c>
      <c r="C33" s="24" t="s">
        <v>26</v>
      </c>
      <c r="D33" s="24">
        <v>45</v>
      </c>
      <c r="E33" s="26">
        <f>VLOOKUP(B:B,'5月'!B:E,4,0)</f>
        <v>43893</v>
      </c>
      <c r="F33" s="24" t="s">
        <v>67</v>
      </c>
      <c r="G33" s="24">
        <v>200</v>
      </c>
      <c r="H33" s="26" t="s">
        <v>11</v>
      </c>
    </row>
    <row r="34" ht="15" customHeight="1" spans="1:8">
      <c r="A34" s="30" t="s">
        <v>209</v>
      </c>
      <c r="B34" s="23" t="s">
        <v>77</v>
      </c>
      <c r="C34" s="24" t="str">
        <f>VLOOKUP(B:B,[1]Sheet2!$B:$C,2,0)</f>
        <v>男</v>
      </c>
      <c r="D34" s="24">
        <f>VLOOKUP(B:B,[1]Sheet2!$B:$D,3,0)</f>
        <v>58</v>
      </c>
      <c r="E34" s="26">
        <f>VLOOKUP(B:B,'5月'!B:E,4,0)</f>
        <v>43517</v>
      </c>
      <c r="F34" s="24" t="s">
        <v>78</v>
      </c>
      <c r="G34" s="24">
        <v>200</v>
      </c>
      <c r="H34" s="26" t="s">
        <v>11</v>
      </c>
    </row>
    <row r="35" ht="15" customHeight="1" spans="1:8">
      <c r="A35" s="30" t="s">
        <v>210</v>
      </c>
      <c r="B35" s="23" t="s">
        <v>79</v>
      </c>
      <c r="C35" s="24" t="s">
        <v>26</v>
      </c>
      <c r="D35" s="24">
        <f>VLOOKUP(B:B,[1]Sheet2!$B:$D,3,0)</f>
        <v>56</v>
      </c>
      <c r="E35" s="26">
        <f>VLOOKUP(B:B,'5月'!B:E,4,0)</f>
        <v>43517</v>
      </c>
      <c r="F35" s="24" t="s">
        <v>78</v>
      </c>
      <c r="G35" s="24">
        <v>200</v>
      </c>
      <c r="H35" s="26" t="s">
        <v>11</v>
      </c>
    </row>
    <row r="36" ht="15" customHeight="1" spans="1:8">
      <c r="A36" s="30" t="s">
        <v>211</v>
      </c>
      <c r="B36" s="23" t="s">
        <v>80</v>
      </c>
      <c r="C36" s="24" t="str">
        <f>VLOOKUP(B:B,[1]Sheet2!$B:$C,2,0)</f>
        <v>女</v>
      </c>
      <c r="D36" s="24">
        <f>VLOOKUP(B:B,[1]Sheet2!$B:$D,3,0)</f>
        <v>50</v>
      </c>
      <c r="E36" s="26">
        <f>VLOOKUP(B:B,'5月'!B:E,4,0)</f>
        <v>43600</v>
      </c>
      <c r="F36" s="24" t="s">
        <v>78</v>
      </c>
      <c r="G36" s="24">
        <v>200</v>
      </c>
      <c r="H36" s="26" t="s">
        <v>11</v>
      </c>
    </row>
    <row r="37" ht="15" customHeight="1" spans="1:8">
      <c r="A37" s="30" t="s">
        <v>212</v>
      </c>
      <c r="B37" s="23" t="s">
        <v>81</v>
      </c>
      <c r="C37" s="24" t="s">
        <v>26</v>
      </c>
      <c r="D37" s="24">
        <v>57</v>
      </c>
      <c r="E37" s="26">
        <f>VLOOKUP(B:B,'5月'!B:E,4,0)</f>
        <v>43723</v>
      </c>
      <c r="F37" s="24" t="s">
        <v>78</v>
      </c>
      <c r="G37" s="24">
        <v>200</v>
      </c>
      <c r="H37" s="26" t="s">
        <v>11</v>
      </c>
    </row>
    <row r="38" ht="15" customHeight="1" spans="1:8">
      <c r="A38" s="30" t="s">
        <v>213</v>
      </c>
      <c r="B38" s="23" t="s">
        <v>82</v>
      </c>
      <c r="C38" s="24" t="str">
        <f>VLOOKUP(B:B,[1]Sheet2!$B:$C,2,0)</f>
        <v>男</v>
      </c>
      <c r="D38" s="24">
        <f>VLOOKUP(B:B,[1]Sheet2!$B:$D,3,0)</f>
        <v>60</v>
      </c>
      <c r="E38" s="26">
        <f>VLOOKUP(B:B,'5月'!B:E,4,0)</f>
        <v>41810</v>
      </c>
      <c r="F38" s="24" t="s">
        <v>83</v>
      </c>
      <c r="G38" s="24">
        <v>200</v>
      </c>
      <c r="H38" s="26" t="s">
        <v>11</v>
      </c>
    </row>
    <row r="39" ht="15" customHeight="1" spans="1:8">
      <c r="A39" s="30" t="s">
        <v>214</v>
      </c>
      <c r="B39" s="23" t="s">
        <v>84</v>
      </c>
      <c r="C39" s="24" t="str">
        <f>VLOOKUP(B:B,[1]Sheet2!$B:$C,2,0)</f>
        <v>男</v>
      </c>
      <c r="D39" s="24">
        <f>VLOOKUP(B:B,[1]Sheet2!$B:$D,3,0)</f>
        <v>58</v>
      </c>
      <c r="E39" s="26">
        <f>VLOOKUP(B:B,'5月'!B:E,4,0)</f>
        <v>43539</v>
      </c>
      <c r="F39" s="24" t="s">
        <v>83</v>
      </c>
      <c r="G39" s="24">
        <v>200</v>
      </c>
      <c r="H39" s="26" t="s">
        <v>11</v>
      </c>
    </row>
    <row r="40" ht="15" customHeight="1" spans="1:8">
      <c r="A40" s="30" t="s">
        <v>215</v>
      </c>
      <c r="B40" s="23" t="s">
        <v>85</v>
      </c>
      <c r="C40" s="24" t="str">
        <f>VLOOKUP(B:B,[1]Sheet2!$B:$C,2,0)</f>
        <v>男</v>
      </c>
      <c r="D40" s="24">
        <f>VLOOKUP(B:B,[1]Sheet2!$B:$D,3,0)</f>
        <v>55</v>
      </c>
      <c r="E40" s="26">
        <f>VLOOKUP(B:B,'5月'!B:E,4,0)</f>
        <v>43539</v>
      </c>
      <c r="F40" s="24" t="s">
        <v>86</v>
      </c>
      <c r="G40" s="24">
        <v>200</v>
      </c>
      <c r="H40" s="26" t="s">
        <v>11</v>
      </c>
    </row>
    <row r="41" ht="15" customHeight="1" spans="1:8">
      <c r="A41" s="30" t="s">
        <v>216</v>
      </c>
      <c r="B41" s="23" t="s">
        <v>89</v>
      </c>
      <c r="C41" s="24" t="str">
        <f>VLOOKUP(B:B,[1]Sheet2!$B:$C,2,0)</f>
        <v>男</v>
      </c>
      <c r="D41" s="24">
        <f>VLOOKUP(B:B,[1]Sheet2!$B:$D,3,0)</f>
        <v>51</v>
      </c>
      <c r="E41" s="26">
        <f>VLOOKUP(B:B,'5月'!B:E,4,0)</f>
        <v>41609</v>
      </c>
      <c r="F41" s="24" t="s">
        <v>83</v>
      </c>
      <c r="G41" s="24">
        <v>200</v>
      </c>
      <c r="H41" s="26" t="s">
        <v>11</v>
      </c>
    </row>
    <row r="42" ht="15" customHeight="1" spans="1:8">
      <c r="A42" s="30" t="s">
        <v>217</v>
      </c>
      <c r="B42" s="23" t="s">
        <v>90</v>
      </c>
      <c r="C42" s="24" t="s">
        <v>54</v>
      </c>
      <c r="D42" s="24">
        <v>60</v>
      </c>
      <c r="E42" s="26">
        <f>VLOOKUP(B:B,'5月'!B:E,4,0)</f>
        <v>43891</v>
      </c>
      <c r="F42" s="24" t="s">
        <v>88</v>
      </c>
      <c r="G42" s="24">
        <v>200</v>
      </c>
      <c r="H42" s="26" t="s">
        <v>11</v>
      </c>
    </row>
    <row r="43" ht="15" customHeight="1" spans="1:8">
      <c r="A43" s="30" t="s">
        <v>218</v>
      </c>
      <c r="B43" s="23" t="s">
        <v>91</v>
      </c>
      <c r="C43" s="24" t="str">
        <f>VLOOKUP(B:B,[1]Sheet2!$B:$C,2,0)</f>
        <v>男</v>
      </c>
      <c r="D43" s="24">
        <f>VLOOKUP(B:B,[1]Sheet2!$B:$D,3,0)</f>
        <v>40</v>
      </c>
      <c r="E43" s="26">
        <f>VLOOKUP(B:B,'5月'!B:E,4,0)</f>
        <v>41141</v>
      </c>
      <c r="F43" s="24" t="s">
        <v>55</v>
      </c>
      <c r="G43" s="24">
        <v>200</v>
      </c>
      <c r="H43" s="26" t="s">
        <v>11</v>
      </c>
    </row>
    <row r="44" ht="15" customHeight="1" spans="1:8">
      <c r="A44" s="30" t="s">
        <v>219</v>
      </c>
      <c r="B44" s="23" t="s">
        <v>172</v>
      </c>
      <c r="C44" s="24" t="s">
        <v>54</v>
      </c>
      <c r="D44" s="24">
        <v>27</v>
      </c>
      <c r="E44" s="26">
        <f>VLOOKUP(B:B,'5月'!B:E,4,0)</f>
        <v>43891</v>
      </c>
      <c r="F44" s="24" t="s">
        <v>93</v>
      </c>
      <c r="G44" s="24">
        <v>200</v>
      </c>
      <c r="H44" s="26" t="s">
        <v>11</v>
      </c>
    </row>
    <row r="45" ht="15" customHeight="1" spans="1:8">
      <c r="A45" s="30" t="s">
        <v>220</v>
      </c>
      <c r="B45" s="23" t="s">
        <v>92</v>
      </c>
      <c r="C45" s="24" t="str">
        <f>VLOOKUP(B:B,[1]Sheet2!$B:$C,2,0)</f>
        <v>男</v>
      </c>
      <c r="D45" s="24">
        <f>VLOOKUP(B:B,[1]Sheet2!$B:$D,3,0)</f>
        <v>32</v>
      </c>
      <c r="E45" s="26">
        <f>VLOOKUP(B:B,'5月'!B:E,4,0)</f>
        <v>43210</v>
      </c>
      <c r="F45" s="24" t="s">
        <v>93</v>
      </c>
      <c r="G45" s="24">
        <v>200</v>
      </c>
      <c r="H45" s="26" t="s">
        <v>11</v>
      </c>
    </row>
    <row r="46" ht="15" customHeight="1" spans="1:8">
      <c r="A46" s="30" t="s">
        <v>221</v>
      </c>
      <c r="B46" s="23" t="s">
        <v>94</v>
      </c>
      <c r="C46" s="24" t="str">
        <f>VLOOKUP(B:B,[1]Sheet2!$B:$C,2,0)</f>
        <v>男</v>
      </c>
      <c r="D46" s="24">
        <f>VLOOKUP(B:B,[1]Sheet2!$B:$D,3,0)</f>
        <v>34</v>
      </c>
      <c r="E46" s="26">
        <f>VLOOKUP(B:B,'5月'!B:E,4,0)</f>
        <v>41141</v>
      </c>
      <c r="F46" s="24" t="s">
        <v>27</v>
      </c>
      <c r="G46" s="24">
        <v>200</v>
      </c>
      <c r="H46" s="26" t="s">
        <v>11</v>
      </c>
    </row>
    <row r="47" ht="15" customHeight="1" spans="1:8">
      <c r="A47" s="30" t="s">
        <v>222</v>
      </c>
      <c r="B47" s="23" t="s">
        <v>95</v>
      </c>
      <c r="C47" s="24" t="str">
        <f>VLOOKUP(B:B,[1]Sheet2!$B:$C,2,0)</f>
        <v>男</v>
      </c>
      <c r="D47" s="24">
        <f>VLOOKUP(B:B,[1]Sheet2!$B:$D,3,0)</f>
        <v>39</v>
      </c>
      <c r="E47" s="26">
        <f>VLOOKUP(B:B,'5月'!B:E,4,0)</f>
        <v>43539</v>
      </c>
      <c r="F47" s="24" t="s">
        <v>27</v>
      </c>
      <c r="G47" s="24">
        <v>200</v>
      </c>
      <c r="H47" s="26" t="s">
        <v>11</v>
      </c>
    </row>
    <row r="48" ht="15" customHeight="1" spans="1:8">
      <c r="A48" s="30" t="s">
        <v>223</v>
      </c>
      <c r="B48" s="23" t="s">
        <v>96</v>
      </c>
      <c r="C48" s="24" t="s">
        <v>54</v>
      </c>
      <c r="D48" s="24">
        <v>64</v>
      </c>
      <c r="E48" s="26">
        <f>VLOOKUP(B:B,'5月'!B:E,4,0)</f>
        <v>43891</v>
      </c>
      <c r="F48" s="24" t="s">
        <v>27</v>
      </c>
      <c r="G48" s="24">
        <v>200</v>
      </c>
      <c r="H48" s="26" t="s">
        <v>11</v>
      </c>
    </row>
    <row r="49" ht="15" customHeight="1" spans="1:8">
      <c r="A49" s="30" t="s">
        <v>224</v>
      </c>
      <c r="B49" s="23" t="s">
        <v>225</v>
      </c>
      <c r="C49" s="24" t="str">
        <f>VLOOKUP(B:B,[1]Sheet2!$B:$C,2,0)</f>
        <v>男</v>
      </c>
      <c r="D49" s="24">
        <f>VLOOKUP(B:B,[1]Sheet2!$B:$D,3,0)</f>
        <v>35</v>
      </c>
      <c r="E49" s="26">
        <v>42904</v>
      </c>
      <c r="F49" s="24" t="s">
        <v>27</v>
      </c>
      <c r="G49" s="24">
        <v>200</v>
      </c>
      <c r="H49" s="26" t="s">
        <v>11</v>
      </c>
    </row>
    <row r="50" ht="15" customHeight="1" spans="1:8">
      <c r="A50" s="30" t="s">
        <v>226</v>
      </c>
      <c r="B50" s="23" t="s">
        <v>97</v>
      </c>
      <c r="C50" s="24" t="str">
        <f>VLOOKUP(B:B,[1]Sheet2!$B:$C,2,0)</f>
        <v>男</v>
      </c>
      <c r="D50" s="24">
        <f>VLOOKUP(B:B,[1]Sheet2!$B:$D,3,0)</f>
        <v>65</v>
      </c>
      <c r="E50" s="26">
        <f>VLOOKUP(B:B,'5月'!B:E,4,0)</f>
        <v>42297</v>
      </c>
      <c r="F50" s="24" t="s">
        <v>98</v>
      </c>
      <c r="G50" s="24">
        <v>200</v>
      </c>
      <c r="H50" s="26" t="s">
        <v>11</v>
      </c>
    </row>
    <row r="51" ht="15" customHeight="1" spans="1:8">
      <c r="A51" s="30" t="s">
        <v>227</v>
      </c>
      <c r="B51" s="23" t="s">
        <v>99</v>
      </c>
      <c r="C51" s="24" t="str">
        <f>VLOOKUP(B:B,[1]Sheet2!$B:$C,2,0)</f>
        <v>男</v>
      </c>
      <c r="D51" s="24">
        <f>VLOOKUP(B:B,[1]Sheet2!$B:$D,3,0)</f>
        <v>26</v>
      </c>
      <c r="E51" s="26">
        <f>VLOOKUP(B:B,'5月'!B:E,4,0)</f>
        <v>43922</v>
      </c>
      <c r="F51" s="24" t="s">
        <v>100</v>
      </c>
      <c r="G51" s="24">
        <v>200</v>
      </c>
      <c r="H51" s="26" t="s">
        <v>11</v>
      </c>
    </row>
    <row r="52" ht="15" customHeight="1" spans="1:8">
      <c r="A52" s="30" t="s">
        <v>228</v>
      </c>
      <c r="B52" s="23" t="s">
        <v>101</v>
      </c>
      <c r="C52" s="24" t="str">
        <f>VLOOKUP(B:B,[1]Sheet2!$B:$C,2,0)</f>
        <v>男</v>
      </c>
      <c r="D52" s="24">
        <f>VLOOKUP(B:B,[1]Sheet2!$B:$D,3,0)</f>
        <v>62</v>
      </c>
      <c r="E52" s="26">
        <f>VLOOKUP(B:B,'5月'!B:E,4,0)</f>
        <v>43539</v>
      </c>
      <c r="F52" s="24" t="s">
        <v>27</v>
      </c>
      <c r="G52" s="24">
        <v>200</v>
      </c>
      <c r="H52" s="26" t="s">
        <v>11</v>
      </c>
    </row>
    <row r="53" ht="15" customHeight="1" spans="1:8">
      <c r="A53" s="30" t="s">
        <v>229</v>
      </c>
      <c r="B53" s="23" t="s">
        <v>102</v>
      </c>
      <c r="C53" s="24" t="s">
        <v>26</v>
      </c>
      <c r="D53" s="24">
        <f>VLOOKUP(B:B,[1]Sheet2!$B:$D,3,0)</f>
        <v>45</v>
      </c>
      <c r="E53" s="26">
        <f>VLOOKUP(B:B,'5月'!B:E,4,0)</f>
        <v>43692</v>
      </c>
      <c r="F53" s="24" t="s">
        <v>103</v>
      </c>
      <c r="G53" s="24">
        <v>200</v>
      </c>
      <c r="H53" s="26" t="s">
        <v>11</v>
      </c>
    </row>
    <row r="54" ht="15" customHeight="1" spans="1:8">
      <c r="A54" s="30" t="s">
        <v>230</v>
      </c>
      <c r="B54" s="23" t="s">
        <v>104</v>
      </c>
      <c r="C54" s="24" t="str">
        <f>VLOOKUP(B:B,[1]Sheet2!$B:$C,2,0)</f>
        <v>男</v>
      </c>
      <c r="D54" s="24">
        <f>VLOOKUP(B:B,[1]Sheet2!$B:$D,3,0)</f>
        <v>59</v>
      </c>
      <c r="E54" s="26">
        <f>VLOOKUP(B:B,'5月'!B:E,4,0)</f>
        <v>43600</v>
      </c>
      <c r="F54" s="24" t="s">
        <v>27</v>
      </c>
      <c r="G54" s="24">
        <v>200</v>
      </c>
      <c r="H54" s="26" t="s">
        <v>11</v>
      </c>
    </row>
    <row r="55" ht="15" customHeight="1" spans="1:8">
      <c r="A55" s="30" t="s">
        <v>231</v>
      </c>
      <c r="B55" s="23" t="s">
        <v>105</v>
      </c>
      <c r="C55" s="24" t="s">
        <v>26</v>
      </c>
      <c r="D55" s="24">
        <v>47</v>
      </c>
      <c r="E55" s="26">
        <f>VLOOKUP(B:B,'5月'!B:E,4,0)</f>
        <v>43753</v>
      </c>
      <c r="F55" s="24" t="s">
        <v>103</v>
      </c>
      <c r="G55" s="24">
        <v>200</v>
      </c>
      <c r="H55" s="26" t="s">
        <v>11</v>
      </c>
    </row>
    <row r="56" ht="15" customHeight="1" spans="1:8">
      <c r="A56" s="30" t="s">
        <v>232</v>
      </c>
      <c r="B56" s="23" t="s">
        <v>106</v>
      </c>
      <c r="C56" s="24" t="s">
        <v>26</v>
      </c>
      <c r="D56" s="24">
        <v>46</v>
      </c>
      <c r="E56" s="26">
        <f>VLOOKUP(B:B,'5月'!B:E,4,0)</f>
        <v>43891</v>
      </c>
      <c r="F56" s="24" t="s">
        <v>103</v>
      </c>
      <c r="G56" s="24">
        <v>200</v>
      </c>
      <c r="H56" s="26" t="s">
        <v>11</v>
      </c>
    </row>
    <row r="57" ht="15" customHeight="1" spans="1:8">
      <c r="A57" s="30" t="s">
        <v>233</v>
      </c>
      <c r="B57" s="23" t="s">
        <v>234</v>
      </c>
      <c r="C57" s="24" t="s">
        <v>26</v>
      </c>
      <c r="D57" s="24">
        <v>33</v>
      </c>
      <c r="E57" s="26">
        <v>43891</v>
      </c>
      <c r="F57" s="24" t="s">
        <v>27</v>
      </c>
      <c r="G57" s="24">
        <v>200</v>
      </c>
      <c r="H57" s="26" t="s">
        <v>11</v>
      </c>
    </row>
    <row r="58" ht="15" customHeight="1" spans="1:8">
      <c r="A58" s="30" t="s">
        <v>235</v>
      </c>
      <c r="B58" s="23" t="s">
        <v>107</v>
      </c>
      <c r="C58" s="24" t="str">
        <f>VLOOKUP(B:B,[1]Sheet2!$B:$C,2,0)</f>
        <v>男</v>
      </c>
      <c r="D58" s="24">
        <f>VLOOKUP(B:B,[1]Sheet2!$B:$D,3,0)</f>
        <v>53</v>
      </c>
      <c r="E58" s="26">
        <f>VLOOKUP(B:B,'5月'!B:E,4,0)</f>
        <v>41810</v>
      </c>
      <c r="F58" s="24" t="s">
        <v>179</v>
      </c>
      <c r="G58" s="24">
        <v>200</v>
      </c>
      <c r="H58" s="26" t="s">
        <v>11</v>
      </c>
    </row>
    <row r="59" ht="15" customHeight="1" spans="1:8">
      <c r="A59" s="30" t="s">
        <v>236</v>
      </c>
      <c r="B59" s="23" t="s">
        <v>109</v>
      </c>
      <c r="C59" s="24" t="str">
        <f>VLOOKUP(B:B,[1]Sheet2!$B:$C,2,0)</f>
        <v>男</v>
      </c>
      <c r="D59" s="24">
        <f>VLOOKUP(B:B,[1]Sheet2!$B:$D,3,0)</f>
        <v>49</v>
      </c>
      <c r="E59" s="26">
        <f>VLOOKUP(B:B,'5月'!B:E,4,0)</f>
        <v>43435</v>
      </c>
      <c r="F59" s="24" t="s">
        <v>179</v>
      </c>
      <c r="G59" s="24">
        <v>200</v>
      </c>
      <c r="H59" s="26" t="s">
        <v>11</v>
      </c>
    </row>
    <row r="60" ht="15" customHeight="1" spans="1:8">
      <c r="A60" s="30" t="s">
        <v>237</v>
      </c>
      <c r="B60" s="23" t="s">
        <v>110</v>
      </c>
      <c r="C60" s="24" t="str">
        <f>VLOOKUP(B:B,[1]Sheet2!$B:$C,2,0)</f>
        <v>男</v>
      </c>
      <c r="D60" s="24">
        <f>VLOOKUP(B:B,[1]Sheet2!$B:$D,3,0)</f>
        <v>66</v>
      </c>
      <c r="E60" s="26">
        <f>VLOOKUP(B:B,'5月'!B:E,4,0)</f>
        <v>43570</v>
      </c>
      <c r="F60" s="24" t="s">
        <v>179</v>
      </c>
      <c r="G60" s="24">
        <v>200</v>
      </c>
      <c r="H60" s="26" t="s">
        <v>11</v>
      </c>
    </row>
    <row r="61" ht="15" customHeight="1" spans="1:8">
      <c r="A61" s="30" t="s">
        <v>238</v>
      </c>
      <c r="B61" s="23" t="s">
        <v>111</v>
      </c>
      <c r="C61" s="24" t="str">
        <f>VLOOKUP(B:B,[1]Sheet2!$B:$C,2,0)</f>
        <v>女</v>
      </c>
      <c r="D61" s="24">
        <f>VLOOKUP(B:B,[1]Sheet2!$B:$D,3,0)</f>
        <v>36</v>
      </c>
      <c r="E61" s="26">
        <f>VLOOKUP(B:B,'5月'!B:E,4,0)</f>
        <v>43753</v>
      </c>
      <c r="F61" s="24" t="s">
        <v>179</v>
      </c>
      <c r="G61" s="24">
        <v>200</v>
      </c>
      <c r="H61" s="26" t="s">
        <v>11</v>
      </c>
    </row>
    <row r="62" ht="15" customHeight="1" spans="1:8">
      <c r="A62" s="30" t="s">
        <v>239</v>
      </c>
      <c r="B62" s="23" t="s">
        <v>112</v>
      </c>
      <c r="C62" s="24" t="s">
        <v>54</v>
      </c>
      <c r="D62" s="24">
        <v>43</v>
      </c>
      <c r="E62" s="26">
        <f>VLOOKUP(B:B,'5月'!B:E,4,0)</f>
        <v>43753</v>
      </c>
      <c r="F62" s="24" t="s">
        <v>179</v>
      </c>
      <c r="G62" s="24">
        <v>200</v>
      </c>
      <c r="H62" s="26" t="s">
        <v>11</v>
      </c>
    </row>
    <row r="63" ht="15" customHeight="1" spans="1:8">
      <c r="A63" s="30" t="s">
        <v>240</v>
      </c>
      <c r="B63" s="23" t="s">
        <v>173</v>
      </c>
      <c r="C63" s="24" t="s">
        <v>54</v>
      </c>
      <c r="D63" s="24">
        <v>35</v>
      </c>
      <c r="E63" s="26">
        <f>VLOOKUP(B:B,'5月'!B:E,4,0)</f>
        <v>43891</v>
      </c>
      <c r="F63" s="24" t="s">
        <v>241</v>
      </c>
      <c r="G63" s="24">
        <v>200</v>
      </c>
      <c r="H63" s="26" t="s">
        <v>11</v>
      </c>
    </row>
    <row r="64" ht="15" customHeight="1" spans="1:8">
      <c r="A64" s="30" t="s">
        <v>242</v>
      </c>
      <c r="B64" s="23" t="s">
        <v>123</v>
      </c>
      <c r="C64" s="24" t="s">
        <v>54</v>
      </c>
      <c r="D64" s="24">
        <v>52</v>
      </c>
      <c r="E64" s="26">
        <f>VLOOKUP(B:B,'5月'!B:E,4,0)</f>
        <v>43891</v>
      </c>
      <c r="F64" s="24" t="s">
        <v>241</v>
      </c>
      <c r="G64" s="24">
        <v>200</v>
      </c>
      <c r="H64" s="26" t="s">
        <v>11</v>
      </c>
    </row>
    <row r="65" ht="15" customHeight="1" spans="1:8">
      <c r="A65" s="30" t="s">
        <v>243</v>
      </c>
      <c r="B65" s="23" t="s">
        <v>124</v>
      </c>
      <c r="C65" s="24" t="str">
        <f>VLOOKUP(B:B,[1]Sheet2!$B:$C,2,0)</f>
        <v>女</v>
      </c>
      <c r="D65" s="24">
        <f>VLOOKUP(B:B,[1]Sheet2!$B:$D,3,0)</f>
        <v>44</v>
      </c>
      <c r="E65" s="26">
        <f>VLOOKUP(B:B,'5月'!B:E,4,0)</f>
        <v>41141</v>
      </c>
      <c r="F65" s="24" t="s">
        <v>125</v>
      </c>
      <c r="G65" s="24">
        <v>200</v>
      </c>
      <c r="H65" s="26" t="s">
        <v>11</v>
      </c>
    </row>
    <row r="66" ht="15" customHeight="1" spans="1:8">
      <c r="A66" s="30" t="s">
        <v>244</v>
      </c>
      <c r="B66" s="23" t="s">
        <v>126</v>
      </c>
      <c r="C66" s="24" t="str">
        <f>VLOOKUP(B:B,[1]Sheet2!$B:$C,2,0)</f>
        <v>男</v>
      </c>
      <c r="D66" s="24">
        <f>VLOOKUP(B:B,[1]Sheet2!$B:$D,3,0)</f>
        <v>47</v>
      </c>
      <c r="E66" s="26">
        <f>VLOOKUP(B:B,'5月'!B:E,4,0)</f>
        <v>42904</v>
      </c>
      <c r="F66" s="24" t="s">
        <v>125</v>
      </c>
      <c r="G66" s="24">
        <v>200</v>
      </c>
      <c r="H66" s="26" t="s">
        <v>11</v>
      </c>
    </row>
    <row r="67" ht="15" customHeight="1" spans="1:8">
      <c r="A67" s="30" t="s">
        <v>245</v>
      </c>
      <c r="B67" s="31" t="s">
        <v>127</v>
      </c>
      <c r="C67" s="24" t="s">
        <v>26</v>
      </c>
      <c r="D67" s="24">
        <v>50</v>
      </c>
      <c r="E67" s="26">
        <f>VLOOKUP(B:B,'5月'!B:E,4,0)</f>
        <v>43891</v>
      </c>
      <c r="F67" s="24" t="s">
        <v>128</v>
      </c>
      <c r="G67" s="24">
        <v>200</v>
      </c>
      <c r="H67" s="26" t="s">
        <v>11</v>
      </c>
    </row>
    <row r="68" ht="15" customHeight="1" spans="1:8">
      <c r="A68" s="30" t="s">
        <v>246</v>
      </c>
      <c r="B68" s="23" t="s">
        <v>129</v>
      </c>
      <c r="C68" s="24" t="str">
        <f>VLOOKUP(B:B,[1]Sheet2!$B:$C,2,0)</f>
        <v>男</v>
      </c>
      <c r="D68" s="24">
        <f>VLOOKUP(B:B,[1]Sheet2!$B:$D,3,0)</f>
        <v>74</v>
      </c>
      <c r="E68" s="26">
        <f>VLOOKUP(B:B,'5月'!B:E,4,0)</f>
        <v>41244</v>
      </c>
      <c r="F68" s="24" t="s">
        <v>130</v>
      </c>
      <c r="G68" s="24">
        <v>200</v>
      </c>
      <c r="H68" s="26" t="s">
        <v>11</v>
      </c>
    </row>
    <row r="69" ht="15" customHeight="1" spans="1:8">
      <c r="A69" s="30" t="s">
        <v>247</v>
      </c>
      <c r="B69" s="23" t="s">
        <v>131</v>
      </c>
      <c r="C69" s="24" t="str">
        <f>VLOOKUP(B:B,[1]Sheet2!$B:$C,2,0)</f>
        <v>女</v>
      </c>
      <c r="D69" s="24">
        <f>VLOOKUP(B:B,[1]Sheet2!$B:$D,3,0)</f>
        <v>34</v>
      </c>
      <c r="E69" s="26">
        <f>VLOOKUP(B:B,'5月'!B:E,4,0)</f>
        <v>42786</v>
      </c>
      <c r="F69" s="24" t="s">
        <v>24</v>
      </c>
      <c r="G69" s="24">
        <v>200</v>
      </c>
      <c r="H69" s="26" t="s">
        <v>11</v>
      </c>
    </row>
    <row r="70" ht="15" customHeight="1" spans="1:8">
      <c r="A70" s="30" t="s">
        <v>248</v>
      </c>
      <c r="B70" s="23" t="s">
        <v>132</v>
      </c>
      <c r="C70" s="24" t="str">
        <f>VLOOKUP(B:B,[1]Sheet2!$B:$C,2,0)</f>
        <v>男</v>
      </c>
      <c r="D70" s="24">
        <f>VLOOKUP(B:B,[1]Sheet2!$B:$D,3,0)</f>
        <v>71</v>
      </c>
      <c r="E70" s="26">
        <f>VLOOKUP(B:B,'5月'!B:E,4,0)</f>
        <v>42826</v>
      </c>
      <c r="F70" s="24" t="s">
        <v>133</v>
      </c>
      <c r="G70" s="24">
        <v>200</v>
      </c>
      <c r="H70" s="26" t="s">
        <v>11</v>
      </c>
    </row>
    <row r="71" ht="15" customHeight="1" spans="1:8">
      <c r="A71" s="30" t="s">
        <v>249</v>
      </c>
      <c r="B71" s="23" t="s">
        <v>134</v>
      </c>
      <c r="C71" s="24" t="str">
        <f>VLOOKUP(B:B,[1]Sheet2!$B:$C,2,0)</f>
        <v>女</v>
      </c>
      <c r="D71" s="24">
        <f>VLOOKUP(B:B,[1]Sheet2!$B:$D,3,0)</f>
        <v>47</v>
      </c>
      <c r="E71" s="26">
        <f>VLOOKUP(B:B,'5月'!B:E,4,0)</f>
        <v>43525</v>
      </c>
      <c r="F71" s="24" t="s">
        <v>250</v>
      </c>
      <c r="G71" s="24">
        <v>200</v>
      </c>
      <c r="H71" s="26" t="s">
        <v>11</v>
      </c>
    </row>
    <row r="72" ht="15" customHeight="1" spans="1:8">
      <c r="A72" s="30" t="s">
        <v>251</v>
      </c>
      <c r="B72" s="23" t="s">
        <v>136</v>
      </c>
      <c r="C72" s="24" t="str">
        <f>VLOOKUP(B:B,[1]Sheet2!$B:$C,2,0)</f>
        <v>男</v>
      </c>
      <c r="D72" s="24">
        <f>VLOOKUP(B:B,[1]Sheet2!$B:$D,3,0)</f>
        <v>57</v>
      </c>
      <c r="E72" s="26">
        <f>VLOOKUP(B:B,'5月'!B:E,4,0)</f>
        <v>41475</v>
      </c>
      <c r="F72" s="24" t="s">
        <v>13</v>
      </c>
      <c r="G72" s="24">
        <v>200</v>
      </c>
      <c r="H72" s="26" t="s">
        <v>11</v>
      </c>
    </row>
    <row r="73" ht="15" customHeight="1" spans="1:8">
      <c r="A73" s="30" t="s">
        <v>252</v>
      </c>
      <c r="B73" s="23" t="s">
        <v>253</v>
      </c>
      <c r="C73" s="24" t="s">
        <v>26</v>
      </c>
      <c r="D73" s="24">
        <v>45</v>
      </c>
      <c r="E73" s="26">
        <v>43922</v>
      </c>
      <c r="F73" s="24" t="s">
        <v>121</v>
      </c>
      <c r="G73" s="24">
        <v>200</v>
      </c>
      <c r="H73" s="26" t="s">
        <v>11</v>
      </c>
    </row>
    <row r="74" ht="15" customHeight="1" spans="1:8">
      <c r="A74" s="30" t="s">
        <v>254</v>
      </c>
      <c r="B74" s="23" t="s">
        <v>255</v>
      </c>
      <c r="C74" s="24" t="s">
        <v>54</v>
      </c>
      <c r="D74" s="24">
        <v>45</v>
      </c>
      <c r="E74" s="26">
        <v>43923</v>
      </c>
      <c r="F74" s="24" t="s">
        <v>121</v>
      </c>
      <c r="G74" s="24">
        <v>200</v>
      </c>
      <c r="H74" s="26" t="s">
        <v>11</v>
      </c>
    </row>
    <row r="75" ht="15" customHeight="1" spans="1:8">
      <c r="A75" s="30" t="s">
        <v>256</v>
      </c>
      <c r="B75" s="23" t="s">
        <v>120</v>
      </c>
      <c r="C75" s="24" t="s">
        <v>54</v>
      </c>
      <c r="D75" s="24">
        <v>33</v>
      </c>
      <c r="E75" s="26">
        <v>43924</v>
      </c>
      <c r="F75" s="24" t="s">
        <v>121</v>
      </c>
      <c r="G75" s="24">
        <v>200</v>
      </c>
      <c r="H75" s="26" t="s">
        <v>11</v>
      </c>
    </row>
    <row r="76" ht="15" customHeight="1" spans="1:8">
      <c r="A76" s="30" t="s">
        <v>257</v>
      </c>
      <c r="B76" s="23" t="s">
        <v>122</v>
      </c>
      <c r="C76" s="24" t="s">
        <v>54</v>
      </c>
      <c r="D76" s="24">
        <v>36</v>
      </c>
      <c r="E76" s="26">
        <f>VLOOKUP(B:B,'5月'!B:E,4,0)</f>
        <v>43891</v>
      </c>
      <c r="F76" s="24" t="s">
        <v>121</v>
      </c>
      <c r="G76" s="24">
        <v>200</v>
      </c>
      <c r="H76" s="26" t="s">
        <v>11</v>
      </c>
    </row>
    <row r="77" ht="15" customHeight="1" spans="1:8">
      <c r="A77" s="30" t="s">
        <v>258</v>
      </c>
      <c r="B77" s="23" t="s">
        <v>139</v>
      </c>
      <c r="C77" s="24" t="str">
        <f>VLOOKUP(B:B,[1]Sheet2!$B:$C,2,0)</f>
        <v>男</v>
      </c>
      <c r="D77" s="24">
        <f>VLOOKUP(B:B,[1]Sheet2!$B:$D,3,0)</f>
        <v>36</v>
      </c>
      <c r="E77" s="26">
        <f>VLOOKUP(B:B,'5月'!B:E,4,0)</f>
        <v>42602</v>
      </c>
      <c r="F77" s="24" t="s">
        <v>140</v>
      </c>
      <c r="G77" s="24">
        <v>200</v>
      </c>
      <c r="H77" s="26" t="s">
        <v>11</v>
      </c>
    </row>
    <row r="78" ht="15" customHeight="1" spans="1:8">
      <c r="A78" s="30" t="s">
        <v>259</v>
      </c>
      <c r="B78" s="23" t="s">
        <v>141</v>
      </c>
      <c r="C78" s="24" t="str">
        <f>VLOOKUP(B:B,[1]Sheet2!$B:$C,2,0)</f>
        <v>男</v>
      </c>
      <c r="D78" s="24">
        <f>VLOOKUP(B:B,[1]Sheet2!$B:$D,3,0)</f>
        <v>54</v>
      </c>
      <c r="E78" s="26">
        <f>VLOOKUP(B:B,'5月'!B:E,4,0)</f>
        <v>41567</v>
      </c>
      <c r="F78" s="24" t="s">
        <v>140</v>
      </c>
      <c r="G78" s="24">
        <v>200</v>
      </c>
      <c r="H78" s="26" t="s">
        <v>11</v>
      </c>
    </row>
    <row r="79" ht="15" customHeight="1" spans="1:8">
      <c r="A79" s="30" t="s">
        <v>260</v>
      </c>
      <c r="B79" s="23" t="s">
        <v>142</v>
      </c>
      <c r="C79" s="24" t="str">
        <f>VLOOKUP(B:B,[1]Sheet2!$B:$C,2,0)</f>
        <v>男</v>
      </c>
      <c r="D79" s="24">
        <f>VLOOKUP(B:B,[1]Sheet2!$B:$D,3,0)</f>
        <v>51</v>
      </c>
      <c r="E79" s="26">
        <f>VLOOKUP(B:B,'5月'!B:E,4,0)</f>
        <v>42358</v>
      </c>
      <c r="F79" s="24" t="s">
        <v>140</v>
      </c>
      <c r="G79" s="24">
        <v>200</v>
      </c>
      <c r="H79" s="26" t="s">
        <v>11</v>
      </c>
    </row>
    <row r="80" ht="15" customHeight="1" spans="1:8">
      <c r="A80" s="30" t="s">
        <v>261</v>
      </c>
      <c r="B80" s="23" t="s">
        <v>143</v>
      </c>
      <c r="C80" s="24" t="str">
        <f>VLOOKUP(B:B,[1]Sheet2!$B:$C,2,0)</f>
        <v>男</v>
      </c>
      <c r="D80" s="24">
        <f>VLOOKUP(B:B,[1]Sheet2!$B:$D,3,0)</f>
        <v>45</v>
      </c>
      <c r="E80" s="26">
        <f>VLOOKUP(B:B,'5月'!B:E,4,0)</f>
        <v>41867</v>
      </c>
      <c r="F80" s="24" t="s">
        <v>140</v>
      </c>
      <c r="G80" s="24">
        <v>200</v>
      </c>
      <c r="H80" s="26" t="s">
        <v>11</v>
      </c>
    </row>
    <row r="81" ht="15" customHeight="1" spans="1:8">
      <c r="A81" s="30" t="s">
        <v>262</v>
      </c>
      <c r="B81" s="23" t="s">
        <v>144</v>
      </c>
      <c r="C81" s="24" t="str">
        <f>VLOOKUP(B:B,[1]Sheet2!$B:$C,2,0)</f>
        <v>男</v>
      </c>
      <c r="D81" s="24">
        <f>VLOOKUP(B:B,[1]Sheet2!$B:$D,3,0)</f>
        <v>49</v>
      </c>
      <c r="E81" s="26">
        <f>VLOOKUP(B:B,'5月'!B:E,4,0)</f>
        <v>41598</v>
      </c>
      <c r="F81" s="24" t="s">
        <v>140</v>
      </c>
      <c r="G81" s="24">
        <v>200</v>
      </c>
      <c r="H81" s="26" t="s">
        <v>11</v>
      </c>
    </row>
    <row r="82" ht="15" customHeight="1" spans="1:8">
      <c r="A82" s="30" t="s">
        <v>263</v>
      </c>
      <c r="B82" s="23" t="s">
        <v>145</v>
      </c>
      <c r="C82" s="24" t="str">
        <f>VLOOKUP(B:B,[1]Sheet2!$B:$C,2,0)</f>
        <v>男</v>
      </c>
      <c r="D82" s="24">
        <f>VLOOKUP(B:B,[1]Sheet2!$B:$D,3,0)</f>
        <v>42</v>
      </c>
      <c r="E82" s="26">
        <f>VLOOKUP(B:B,'5月'!B:E,4,0)</f>
        <v>42114</v>
      </c>
      <c r="F82" s="24" t="s">
        <v>140</v>
      </c>
      <c r="G82" s="24">
        <v>200</v>
      </c>
      <c r="H82" s="26" t="s">
        <v>11</v>
      </c>
    </row>
    <row r="83" ht="15" customHeight="1" spans="1:8">
      <c r="A83" s="30" t="s">
        <v>264</v>
      </c>
      <c r="B83" s="23" t="s">
        <v>146</v>
      </c>
      <c r="C83" s="24" t="str">
        <f>VLOOKUP(B:B,[1]Sheet2!$B:$C,2,0)</f>
        <v>男</v>
      </c>
      <c r="D83" s="24">
        <f>VLOOKUP(B:B,[1]Sheet2!$B:$D,3,0)</f>
        <v>40</v>
      </c>
      <c r="E83" s="26">
        <f>VLOOKUP(B:B,'5月'!B:E,4,0)</f>
        <v>41019</v>
      </c>
      <c r="F83" s="24" t="s">
        <v>140</v>
      </c>
      <c r="G83" s="24">
        <v>200</v>
      </c>
      <c r="H83" s="26" t="s">
        <v>11</v>
      </c>
    </row>
    <row r="84" ht="15" customHeight="1" spans="1:8">
      <c r="A84" s="30" t="s">
        <v>265</v>
      </c>
      <c r="B84" s="23" t="s">
        <v>147</v>
      </c>
      <c r="C84" s="24" t="str">
        <f>VLOOKUP(B:B,[1]Sheet2!$B:$C,2,0)</f>
        <v>男</v>
      </c>
      <c r="D84" s="24">
        <f>VLOOKUP(B:B,[1]Sheet2!$B:$D,3,0)</f>
        <v>39</v>
      </c>
      <c r="E84" s="26">
        <f>VLOOKUP(B:B,'5月'!B:E,4,0)</f>
        <v>41699</v>
      </c>
      <c r="F84" s="24" t="s">
        <v>140</v>
      </c>
      <c r="G84" s="24">
        <v>200</v>
      </c>
      <c r="H84" s="26" t="s">
        <v>11</v>
      </c>
    </row>
    <row r="85" ht="15" customHeight="1" spans="1:8">
      <c r="A85" s="30" t="s">
        <v>266</v>
      </c>
      <c r="B85" s="23" t="s">
        <v>148</v>
      </c>
      <c r="C85" s="24" t="str">
        <f>VLOOKUP(B:B,[1]Sheet2!$B:$C,2,0)</f>
        <v>男</v>
      </c>
      <c r="D85" s="24">
        <f>VLOOKUP(B:B,[1]Sheet2!$B:$D,3,0)</f>
        <v>51</v>
      </c>
      <c r="E85" s="26">
        <f>VLOOKUP(B:B,'5月'!B:E,4,0)</f>
        <v>42845</v>
      </c>
      <c r="F85" s="24" t="s">
        <v>140</v>
      </c>
      <c r="G85" s="24">
        <v>200</v>
      </c>
      <c r="H85" s="26" t="s">
        <v>11</v>
      </c>
    </row>
    <row r="86" ht="15" customHeight="1" spans="1:8">
      <c r="A86" s="30" t="s">
        <v>267</v>
      </c>
      <c r="B86" s="23" t="s">
        <v>149</v>
      </c>
      <c r="C86" s="24" t="str">
        <f>VLOOKUP(B:B,[1]Sheet2!$B:$C,2,0)</f>
        <v>男</v>
      </c>
      <c r="D86" s="24">
        <f>VLOOKUP(B:B,[1]Sheet2!$B:$D,3,0)</f>
        <v>43</v>
      </c>
      <c r="E86" s="26">
        <f>VLOOKUP(B:B,'5月'!B:E,4,0)</f>
        <v>42522</v>
      </c>
      <c r="F86" s="24" t="s">
        <v>140</v>
      </c>
      <c r="G86" s="24">
        <v>200</v>
      </c>
      <c r="H86" s="26" t="s">
        <v>11</v>
      </c>
    </row>
    <row r="87" ht="15" customHeight="1" spans="1:8">
      <c r="A87" s="30" t="s">
        <v>268</v>
      </c>
      <c r="B87" s="23" t="s">
        <v>150</v>
      </c>
      <c r="C87" s="24" t="str">
        <f>VLOOKUP(B:B,[1]Sheet2!$B:$C,2,0)</f>
        <v>男</v>
      </c>
      <c r="D87" s="24">
        <f>VLOOKUP(B:B,[1]Sheet2!$B:$D,3,0)</f>
        <v>30</v>
      </c>
      <c r="E87" s="26">
        <f>VLOOKUP(B:B,'5月'!B:E,4,0)</f>
        <v>41974</v>
      </c>
      <c r="F87" s="24" t="s">
        <v>140</v>
      </c>
      <c r="G87" s="24">
        <v>200</v>
      </c>
      <c r="H87" s="26" t="s">
        <v>11</v>
      </c>
    </row>
    <row r="88" ht="15" customHeight="1" spans="1:8">
      <c r="A88" s="30" t="s">
        <v>269</v>
      </c>
      <c r="B88" s="23" t="s">
        <v>151</v>
      </c>
      <c r="C88" s="24" t="str">
        <f>VLOOKUP(B:B,[1]Sheet2!$B:$C,2,0)</f>
        <v>男</v>
      </c>
      <c r="D88" s="24">
        <f>VLOOKUP(B:B,[1]Sheet2!$B:$D,3,0)</f>
        <v>28</v>
      </c>
      <c r="E88" s="26">
        <f>VLOOKUP(B:B,'5月'!B:E,4,0)</f>
        <v>43891</v>
      </c>
      <c r="F88" s="24" t="s">
        <v>140</v>
      </c>
      <c r="G88" s="24">
        <v>200</v>
      </c>
      <c r="H88" s="26" t="s">
        <v>11</v>
      </c>
    </row>
    <row r="89" ht="15" customHeight="1" spans="1:8">
      <c r="A89" s="30" t="s">
        <v>270</v>
      </c>
      <c r="B89" s="23" t="s">
        <v>153</v>
      </c>
      <c r="C89" s="24" t="str">
        <f>VLOOKUP(B:B,[1]Sheet2!$B:$C,2,0)</f>
        <v>男</v>
      </c>
      <c r="D89" s="24">
        <f>VLOOKUP(B:B,[1]Sheet2!$B:$D,3,0)</f>
        <v>48</v>
      </c>
      <c r="E89" s="26">
        <f>VLOOKUP(B:B,'5月'!B:E,4,0)</f>
        <v>43435</v>
      </c>
      <c r="F89" s="24" t="s">
        <v>140</v>
      </c>
      <c r="G89" s="24">
        <v>200</v>
      </c>
      <c r="H89" s="26" t="s">
        <v>11</v>
      </c>
    </row>
    <row r="90" ht="15" customHeight="1" spans="1:8">
      <c r="A90" s="30" t="s">
        <v>271</v>
      </c>
      <c r="B90" s="23" t="s">
        <v>154</v>
      </c>
      <c r="C90" s="24" t="str">
        <f>VLOOKUP(B:B,[1]Sheet2!$B:$C,2,0)</f>
        <v>男</v>
      </c>
      <c r="D90" s="24">
        <f>VLOOKUP(B:B,[1]Sheet2!$B:$D,3,0)</f>
        <v>60</v>
      </c>
      <c r="E90" s="26">
        <f>VLOOKUP(B:B,'5月'!B:E,4,0)</f>
        <v>43539</v>
      </c>
      <c r="F90" s="24" t="s">
        <v>140</v>
      </c>
      <c r="G90" s="24">
        <v>200</v>
      </c>
      <c r="H90" s="26" t="s">
        <v>11</v>
      </c>
    </row>
    <row r="91" ht="15" customHeight="1" spans="1:8">
      <c r="A91" s="30" t="s">
        <v>272</v>
      </c>
      <c r="B91" s="23" t="s">
        <v>155</v>
      </c>
      <c r="C91" s="24" t="str">
        <f>VLOOKUP(B:B,[1]Sheet2!$B:$C,2,0)</f>
        <v>男</v>
      </c>
      <c r="D91" s="24">
        <f>VLOOKUP(B:B,[1]Sheet2!$B:$D,3,0)</f>
        <v>32</v>
      </c>
      <c r="E91" s="26">
        <f>VLOOKUP(B:B,'5月'!B:E,4,0)</f>
        <v>41334</v>
      </c>
      <c r="F91" s="24" t="s">
        <v>140</v>
      </c>
      <c r="G91" s="24">
        <v>200</v>
      </c>
      <c r="H91" s="26" t="s">
        <v>11</v>
      </c>
    </row>
    <row r="92" ht="15" customHeight="1" spans="1:8">
      <c r="A92" s="30" t="s">
        <v>273</v>
      </c>
      <c r="B92" s="23" t="s">
        <v>156</v>
      </c>
      <c r="C92" s="24" t="str">
        <f>VLOOKUP(B:B,[1]Sheet2!$B:$C,2,0)</f>
        <v>女</v>
      </c>
      <c r="D92" s="24">
        <f>VLOOKUP(B:B,[1]Sheet2!$B:$D,3,0)</f>
        <v>43</v>
      </c>
      <c r="E92" s="26">
        <f>VLOOKUP(B:B,'5月'!B:E,4,0)</f>
        <v>43120</v>
      </c>
      <c r="F92" s="24" t="s">
        <v>140</v>
      </c>
      <c r="G92" s="24">
        <v>200</v>
      </c>
      <c r="H92" s="26" t="s">
        <v>11</v>
      </c>
    </row>
    <row r="93" ht="15" customHeight="1" spans="1:8">
      <c r="A93" s="30" t="s">
        <v>274</v>
      </c>
      <c r="B93" s="23" t="s">
        <v>157</v>
      </c>
      <c r="C93" s="24" t="str">
        <f>VLOOKUP(B:B,[1]Sheet2!$B:$C,2,0)</f>
        <v>男</v>
      </c>
      <c r="D93" s="24">
        <f>VLOOKUP(B:B,[1]Sheet2!$B:$D,3,0)</f>
        <v>40</v>
      </c>
      <c r="E93" s="26">
        <f>VLOOKUP(B:B,'5月'!B:E,4,0)</f>
        <v>42430</v>
      </c>
      <c r="F93" s="24" t="s">
        <v>140</v>
      </c>
      <c r="G93" s="24">
        <v>200</v>
      </c>
      <c r="H93" s="26" t="s">
        <v>11</v>
      </c>
    </row>
    <row r="94" ht="15" customHeight="1" spans="1:8">
      <c r="A94" s="30" t="s">
        <v>275</v>
      </c>
      <c r="B94" s="23" t="s">
        <v>158</v>
      </c>
      <c r="C94" s="24" t="str">
        <f>VLOOKUP(B:B,[1]Sheet2!$B:$C,2,0)</f>
        <v>男</v>
      </c>
      <c r="D94" s="24">
        <f>VLOOKUP(B:B,[1]Sheet2!$B:$D,3,0)</f>
        <v>30</v>
      </c>
      <c r="E94" s="26">
        <f>VLOOKUP(B:B,'5月'!B:E,4,0)</f>
        <v>42510</v>
      </c>
      <c r="F94" s="24" t="s">
        <v>140</v>
      </c>
      <c r="G94" s="24">
        <v>200</v>
      </c>
      <c r="H94" s="26" t="s">
        <v>11</v>
      </c>
    </row>
    <row r="95" ht="15" customHeight="1" spans="1:8">
      <c r="A95" s="30" t="s">
        <v>276</v>
      </c>
      <c r="B95" s="23" t="s">
        <v>159</v>
      </c>
      <c r="C95" s="24" t="str">
        <f>VLOOKUP(B:B,[1]Sheet2!$B:$C,2,0)</f>
        <v>男</v>
      </c>
      <c r="D95" s="24">
        <f>VLOOKUP(B:B,[1]Sheet2!$B:$D,3,0)</f>
        <v>50</v>
      </c>
      <c r="E95" s="26">
        <f>VLOOKUP(B:B,'5月'!B:E,4,0)</f>
        <v>43525</v>
      </c>
      <c r="F95" s="24" t="s">
        <v>140</v>
      </c>
      <c r="G95" s="24">
        <v>200</v>
      </c>
      <c r="H95" s="26" t="s">
        <v>11</v>
      </c>
    </row>
    <row r="96" ht="15" customHeight="1" spans="1:8">
      <c r="A96" s="30" t="s">
        <v>277</v>
      </c>
      <c r="B96" s="23" t="s">
        <v>160</v>
      </c>
      <c r="C96" s="24" t="str">
        <f>VLOOKUP(B:B,[1]Sheet2!$B:$C,2,0)</f>
        <v>男</v>
      </c>
      <c r="D96" s="24">
        <f>VLOOKUP(B:B,[1]Sheet2!$B:$D,3,0)</f>
        <v>39</v>
      </c>
      <c r="E96" s="26">
        <f>VLOOKUP(B:B,'5月'!B:E,4,0)</f>
        <v>43028</v>
      </c>
      <c r="F96" s="24" t="s">
        <v>140</v>
      </c>
      <c r="G96" s="24">
        <v>200</v>
      </c>
      <c r="H96" s="26" t="s">
        <v>11</v>
      </c>
    </row>
    <row r="97" ht="15" customHeight="1" spans="1:8">
      <c r="A97" s="30" t="s">
        <v>278</v>
      </c>
      <c r="B97" s="23" t="s">
        <v>161</v>
      </c>
      <c r="C97" s="24" t="str">
        <f>VLOOKUP(B:B,[1]Sheet2!$B:$C,2,0)</f>
        <v>男</v>
      </c>
      <c r="D97" s="24">
        <f>VLOOKUP(B:B,[1]Sheet2!$B:$D,3,0)</f>
        <v>52</v>
      </c>
      <c r="E97" s="26">
        <f>VLOOKUP(B:B,'5月'!B:E,4,0)</f>
        <v>43151</v>
      </c>
      <c r="F97" s="24" t="s">
        <v>140</v>
      </c>
      <c r="G97" s="24">
        <v>200</v>
      </c>
      <c r="H97" s="26" t="s">
        <v>11</v>
      </c>
    </row>
    <row r="98" ht="15" customHeight="1" spans="1:8">
      <c r="A98" s="30" t="s">
        <v>279</v>
      </c>
      <c r="B98" s="23" t="s">
        <v>162</v>
      </c>
      <c r="C98" s="24" t="str">
        <f>VLOOKUP(B:B,[1]Sheet2!$B:$C,2,0)</f>
        <v>男</v>
      </c>
      <c r="D98" s="24">
        <f>VLOOKUP(B:B,[1]Sheet2!$B:$D,3,0)</f>
        <v>37</v>
      </c>
      <c r="E98" s="26">
        <f>VLOOKUP(B:B,'5月'!B:E,4,0)</f>
        <v>43678</v>
      </c>
      <c r="F98" s="24" t="s">
        <v>140</v>
      </c>
      <c r="G98" s="24">
        <v>200</v>
      </c>
      <c r="H98" s="26" t="s">
        <v>11</v>
      </c>
    </row>
    <row r="99" ht="15" customHeight="1" spans="1:8">
      <c r="A99" s="30" t="s">
        <v>280</v>
      </c>
      <c r="B99" s="23" t="s">
        <v>163</v>
      </c>
      <c r="C99" s="24" t="str">
        <f>VLOOKUP(B:B,[1]Sheet2!$B:$C,2,0)</f>
        <v>男</v>
      </c>
      <c r="D99" s="24">
        <f>VLOOKUP(B:B,[1]Sheet2!$B:$D,3,0)</f>
        <v>48</v>
      </c>
      <c r="E99" s="26">
        <f>VLOOKUP(B:B,'5月'!B:E,4,0)</f>
        <v>43179</v>
      </c>
      <c r="F99" s="24" t="s">
        <v>140</v>
      </c>
      <c r="G99" s="24">
        <v>200</v>
      </c>
      <c r="H99" s="26" t="s">
        <v>11</v>
      </c>
    </row>
    <row r="100" ht="15" customHeight="1" spans="1:8">
      <c r="A100" s="30" t="s">
        <v>281</v>
      </c>
      <c r="B100" s="23" t="s">
        <v>164</v>
      </c>
      <c r="C100" s="24" t="s">
        <v>26</v>
      </c>
      <c r="D100" s="24">
        <v>33</v>
      </c>
      <c r="E100" s="26">
        <f>VLOOKUP(B:B,'5月'!B:E,4,0)</f>
        <v>43028</v>
      </c>
      <c r="F100" s="24" t="s">
        <v>140</v>
      </c>
      <c r="G100" s="24">
        <v>200</v>
      </c>
      <c r="H100" s="26" t="s">
        <v>11</v>
      </c>
    </row>
    <row r="101" ht="15" customHeight="1" spans="1:8">
      <c r="A101" s="30" t="s">
        <v>282</v>
      </c>
      <c r="B101" s="23" t="s">
        <v>165</v>
      </c>
      <c r="C101" s="24" t="str">
        <f>VLOOKUP(B:B,[1]Sheet2!$B:$C,2,0)</f>
        <v>女</v>
      </c>
      <c r="D101" s="24">
        <f>VLOOKUP(B:B,[1]Sheet2!$B:$D,3,0)</f>
        <v>49</v>
      </c>
      <c r="E101" s="26">
        <f>VLOOKUP(B:B,'5月'!B:E,4,0)</f>
        <v>43435</v>
      </c>
      <c r="F101" s="24" t="s">
        <v>140</v>
      </c>
      <c r="G101" s="24">
        <v>200</v>
      </c>
      <c r="H101" s="26" t="s">
        <v>11</v>
      </c>
    </row>
    <row r="102" ht="15" customHeight="1" spans="1:8">
      <c r="A102" s="30" t="s">
        <v>283</v>
      </c>
      <c r="B102" s="23" t="s">
        <v>166</v>
      </c>
      <c r="C102" s="24" t="str">
        <f>VLOOKUP(B:B,[1]Sheet2!$B:$C,2,0)</f>
        <v>男</v>
      </c>
      <c r="D102" s="24">
        <f>VLOOKUP(B:B,[1]Sheet2!$B:$D,3,0)</f>
        <v>47</v>
      </c>
      <c r="E102" s="26">
        <f>VLOOKUP(B:B,'5月'!B:E,4,0)</f>
        <v>43435</v>
      </c>
      <c r="F102" s="24" t="s">
        <v>140</v>
      </c>
      <c r="G102" s="24">
        <v>200</v>
      </c>
      <c r="H102" s="26" t="s">
        <v>11</v>
      </c>
    </row>
    <row r="103" ht="15" customHeight="1" spans="1:8">
      <c r="A103" s="30" t="s">
        <v>284</v>
      </c>
      <c r="B103" s="23" t="s">
        <v>167</v>
      </c>
      <c r="C103" s="24" t="str">
        <f>VLOOKUP(B:B,[1]Sheet2!$B:$C,2,0)</f>
        <v>男</v>
      </c>
      <c r="D103" s="24">
        <f>VLOOKUP(B:B,[1]Sheet2!$B:$D,3,0)</f>
        <v>51</v>
      </c>
      <c r="E103" s="26">
        <f>VLOOKUP(B:B,'5月'!B:E,4,0)</f>
        <v>43435</v>
      </c>
      <c r="F103" s="24" t="s">
        <v>140</v>
      </c>
      <c r="G103" s="24">
        <v>200</v>
      </c>
      <c r="H103" s="26" t="s">
        <v>11</v>
      </c>
    </row>
    <row r="104" ht="15" customHeight="1" spans="1:8">
      <c r="A104" s="30" t="s">
        <v>285</v>
      </c>
      <c r="B104" s="23" t="s">
        <v>169</v>
      </c>
      <c r="C104" s="24" t="str">
        <f>VLOOKUP(B:B,[1]Sheet2!$B:$C,2,0)</f>
        <v>男</v>
      </c>
      <c r="D104" s="24">
        <f>VLOOKUP(B:B,[1]Sheet2!$B:$D,3,0)</f>
        <v>34</v>
      </c>
      <c r="E104" s="26">
        <f>VLOOKUP(B:B,'5月'!B:E,4,0)</f>
        <v>43435</v>
      </c>
      <c r="F104" s="24" t="s">
        <v>140</v>
      </c>
      <c r="G104" s="24">
        <v>200</v>
      </c>
      <c r="H104" s="26" t="s">
        <v>11</v>
      </c>
    </row>
    <row r="105" ht="15" customHeight="1" spans="1:8">
      <c r="A105" s="30" t="s">
        <v>286</v>
      </c>
      <c r="B105" s="23" t="s">
        <v>171</v>
      </c>
      <c r="C105" s="24" t="s">
        <v>54</v>
      </c>
      <c r="D105" s="24">
        <v>33</v>
      </c>
      <c r="E105" s="26">
        <f>VLOOKUP(B:B,'5月'!B:E,4,0)</f>
        <v>43313</v>
      </c>
      <c r="F105" s="24" t="s">
        <v>140</v>
      </c>
      <c r="G105" s="24">
        <v>200</v>
      </c>
      <c r="H105" s="26" t="s">
        <v>11</v>
      </c>
    </row>
    <row r="106" ht="15" customHeight="1" spans="1:8">
      <c r="A106" s="30" t="s">
        <v>287</v>
      </c>
      <c r="B106" s="23" t="s">
        <v>288</v>
      </c>
      <c r="C106" s="24" t="s">
        <v>54</v>
      </c>
      <c r="D106" s="24">
        <v>32</v>
      </c>
      <c r="E106" s="26">
        <v>43891</v>
      </c>
      <c r="F106" s="24" t="s">
        <v>27</v>
      </c>
      <c r="G106" s="24">
        <v>200</v>
      </c>
      <c r="H106" s="26" t="s">
        <v>11</v>
      </c>
    </row>
    <row r="107" ht="15" customHeight="1" spans="1:8">
      <c r="A107" s="30" t="s">
        <v>289</v>
      </c>
      <c r="B107" s="23" t="s">
        <v>290</v>
      </c>
      <c r="C107" s="24" t="s">
        <v>54</v>
      </c>
      <c r="D107" s="24">
        <v>45</v>
      </c>
      <c r="E107" s="26">
        <v>43892</v>
      </c>
      <c r="F107" s="24" t="s">
        <v>27</v>
      </c>
      <c r="G107" s="24">
        <v>200</v>
      </c>
      <c r="H107" s="26" t="s">
        <v>11</v>
      </c>
    </row>
    <row r="108" ht="15" customHeight="1" spans="1:8">
      <c r="A108" s="30" t="s">
        <v>291</v>
      </c>
      <c r="B108" s="23" t="s">
        <v>168</v>
      </c>
      <c r="C108" s="24" t="str">
        <f>VLOOKUP(B:B,[1]Sheet2!$B:$C,2,0)</f>
        <v>男</v>
      </c>
      <c r="D108" s="24">
        <f>VLOOKUP(B:B,[1]Sheet2!$B:$D,3,0)</f>
        <v>38</v>
      </c>
      <c r="E108" s="26">
        <f>VLOOKUP(B:B,'5月'!B:E,4,0)</f>
        <v>43709</v>
      </c>
      <c r="F108" s="24" t="s">
        <v>140</v>
      </c>
      <c r="G108" s="24">
        <v>200</v>
      </c>
      <c r="H108" s="26" t="s">
        <v>11</v>
      </c>
    </row>
    <row r="109" ht="15" customHeight="1" spans="1:8">
      <c r="A109" s="30" t="s">
        <v>292</v>
      </c>
      <c r="B109" s="23" t="s">
        <v>293</v>
      </c>
      <c r="C109" s="24" t="s">
        <v>54</v>
      </c>
      <c r="D109" s="24">
        <v>45</v>
      </c>
      <c r="E109" s="26">
        <v>43891</v>
      </c>
      <c r="F109" s="24" t="s">
        <v>27</v>
      </c>
      <c r="G109" s="24">
        <v>200</v>
      </c>
      <c r="H109" s="26" t="s">
        <v>11</v>
      </c>
    </row>
    <row r="110" ht="15" customHeight="1" spans="1:8">
      <c r="A110" s="30" t="s">
        <v>294</v>
      </c>
      <c r="B110" s="23" t="s">
        <v>19</v>
      </c>
      <c r="C110" s="24" t="str">
        <f>VLOOKUP(B:B,[1]Sheet2!$B:$C,2,0)</f>
        <v>男</v>
      </c>
      <c r="D110" s="24">
        <f>VLOOKUP(B:B,[1]Sheet2!$B:$D,3,0)</f>
        <v>31</v>
      </c>
      <c r="E110" s="26">
        <f>VLOOKUP(B:B,'5月'!B:E,4,0)</f>
        <v>43723</v>
      </c>
      <c r="F110" s="24" t="s">
        <v>27</v>
      </c>
      <c r="G110" s="24">
        <v>200</v>
      </c>
      <c r="H110" s="26" t="s">
        <v>11</v>
      </c>
    </row>
    <row r="111" ht="15" customHeight="1" spans="1:8">
      <c r="A111" s="30" t="s">
        <v>295</v>
      </c>
      <c r="B111" s="23" t="s">
        <v>21</v>
      </c>
      <c r="C111" s="24" t="str">
        <f>VLOOKUP(B:B,[1]Sheet2!$B:$C,2,0)</f>
        <v>男</v>
      </c>
      <c r="D111" s="24">
        <f>VLOOKUP(B:B,[1]Sheet2!$B:$D,3,0)</f>
        <v>35</v>
      </c>
      <c r="E111" s="26">
        <f>VLOOKUP(B:B,'5月'!B:E,4,0)</f>
        <v>41100</v>
      </c>
      <c r="F111" s="24" t="s">
        <v>22</v>
      </c>
      <c r="G111" s="24">
        <v>200</v>
      </c>
      <c r="H111" s="26" t="s">
        <v>11</v>
      </c>
    </row>
    <row r="112" ht="15" customHeight="1" spans="1:8">
      <c r="A112" s="30" t="s">
        <v>296</v>
      </c>
      <c r="B112" s="23" t="s">
        <v>23</v>
      </c>
      <c r="C112" s="24" t="str">
        <f>VLOOKUP(B:B,[1]Sheet2!$B:$C,2,0)</f>
        <v>男</v>
      </c>
      <c r="D112" s="24">
        <f>VLOOKUP(B:B,[1]Sheet2!$B:$D,3,0)</f>
        <v>40</v>
      </c>
      <c r="E112" s="26">
        <f>VLOOKUP(B:B,'5月'!B:E,4,0)</f>
        <v>41475</v>
      </c>
      <c r="F112" s="24" t="s">
        <v>24</v>
      </c>
      <c r="G112" s="24">
        <v>200</v>
      </c>
      <c r="H112" s="26" t="s">
        <v>11</v>
      </c>
    </row>
    <row r="113" ht="15" customHeight="1" spans="1:8">
      <c r="A113" s="30" t="s">
        <v>297</v>
      </c>
      <c r="B113" s="23" t="s">
        <v>28</v>
      </c>
      <c r="C113" s="24" t="str">
        <f>VLOOKUP(B:B,[1]Sheet2!$B:$C,2,0)</f>
        <v>男</v>
      </c>
      <c r="D113" s="24">
        <f>VLOOKUP(B:B,[1]Sheet2!$B:$D,3,0)</f>
        <v>30</v>
      </c>
      <c r="E113" s="26">
        <f>VLOOKUP(B:B,'5月'!B:E,4,0)</f>
        <v>42461</v>
      </c>
      <c r="F113" s="24" t="s">
        <v>16</v>
      </c>
      <c r="G113" s="24">
        <v>200</v>
      </c>
      <c r="H113" s="26" t="s">
        <v>11</v>
      </c>
    </row>
    <row r="114" ht="15" customHeight="1" spans="1:8">
      <c r="A114" s="30" t="s">
        <v>298</v>
      </c>
      <c r="B114" s="23" t="s">
        <v>29</v>
      </c>
      <c r="C114" s="24" t="str">
        <f>VLOOKUP(B:B,[1]Sheet2!$B:$C,2,0)</f>
        <v>男</v>
      </c>
      <c r="D114" s="24">
        <f>VLOOKUP(B:B,[1]Sheet2!$B:$D,3,0)</f>
        <v>31</v>
      </c>
      <c r="E114" s="26">
        <f>VLOOKUP(B:B,'5月'!B:E,4,0)</f>
        <v>43221</v>
      </c>
      <c r="F114" s="24" t="s">
        <v>16</v>
      </c>
      <c r="G114" s="24">
        <v>200</v>
      </c>
      <c r="H114" s="26" t="s">
        <v>11</v>
      </c>
    </row>
    <row r="115" ht="15" customHeight="1" spans="1:8">
      <c r="A115" s="30" t="s">
        <v>299</v>
      </c>
      <c r="B115" s="23" t="s">
        <v>30</v>
      </c>
      <c r="C115" s="24" t="str">
        <f>VLOOKUP(B:B,[1]Sheet2!$B:$C,2,0)</f>
        <v>男</v>
      </c>
      <c r="D115" s="24">
        <f>VLOOKUP(B:B,[1]Sheet2!$B:$D,3,0)</f>
        <v>32</v>
      </c>
      <c r="E115" s="26">
        <f>VLOOKUP(B:B,'5月'!B:E,4,0)</f>
        <v>43313</v>
      </c>
      <c r="F115" s="24" t="s">
        <v>300</v>
      </c>
      <c r="G115" s="24">
        <v>200</v>
      </c>
      <c r="H115" s="26" t="s">
        <v>11</v>
      </c>
    </row>
    <row r="116" ht="15" customHeight="1" spans="1:8">
      <c r="A116" s="30" t="s">
        <v>301</v>
      </c>
      <c r="B116" s="23" t="s">
        <v>31</v>
      </c>
      <c r="C116" s="24" t="str">
        <f>VLOOKUP(B:B,[1]Sheet2!$B:$C,2,0)</f>
        <v>女</v>
      </c>
      <c r="D116" s="24">
        <f>VLOOKUP(B:B,[1]Sheet2!$B:$D,3,0)</f>
        <v>21</v>
      </c>
      <c r="E116" s="26">
        <f>VLOOKUP(B:B,'5月'!B:E,4,0)</f>
        <v>43723</v>
      </c>
      <c r="F116" s="24" t="s">
        <v>20</v>
      </c>
      <c r="G116" s="24">
        <v>200</v>
      </c>
      <c r="H116" s="26" t="s">
        <v>11</v>
      </c>
    </row>
    <row r="117" ht="15" customHeight="1" spans="1:8">
      <c r="A117" s="30" t="s">
        <v>302</v>
      </c>
      <c r="B117" s="23" t="s">
        <v>9</v>
      </c>
      <c r="C117" s="24" t="str">
        <f>VLOOKUP(B:B,[1]Sheet2!$B:$C,2,0)</f>
        <v>女</v>
      </c>
      <c r="D117" s="24">
        <f>VLOOKUP(B:B,[1]Sheet2!$B:$D,3,0)</f>
        <v>55</v>
      </c>
      <c r="E117" s="26">
        <f>VLOOKUP(B:B,'5月'!B:E,4,0)</f>
        <v>39814</v>
      </c>
      <c r="F117" s="24" t="s">
        <v>10</v>
      </c>
      <c r="G117" s="24">
        <v>200</v>
      </c>
      <c r="H117" s="26" t="s">
        <v>11</v>
      </c>
    </row>
    <row r="118" ht="15" customHeight="1" spans="1:8">
      <c r="A118" s="30" t="s">
        <v>303</v>
      </c>
      <c r="B118" s="23" t="s">
        <v>12</v>
      </c>
      <c r="C118" s="24" t="str">
        <f>VLOOKUP(B:B,[1]Sheet2!$B:$C,2,0)</f>
        <v>男</v>
      </c>
      <c r="D118" s="24">
        <f>VLOOKUP(B:B,[1]Sheet2!$B:$D,3,0)</f>
        <v>57</v>
      </c>
      <c r="E118" s="26">
        <f>VLOOKUP(B:B,'5月'!B:E,4,0)</f>
        <v>41913</v>
      </c>
      <c r="F118" s="24" t="s">
        <v>13</v>
      </c>
      <c r="G118" s="24">
        <v>200</v>
      </c>
      <c r="H118" s="26" t="s">
        <v>11</v>
      </c>
    </row>
    <row r="119" ht="15" customHeight="1" spans="1:8">
      <c r="A119" s="30" t="s">
        <v>304</v>
      </c>
      <c r="B119" s="23" t="s">
        <v>15</v>
      </c>
      <c r="C119" s="24" t="str">
        <f>VLOOKUP(B:B,[1]Sheet2!$B:$C,2,0)</f>
        <v>男</v>
      </c>
      <c r="D119" s="24">
        <f>VLOOKUP(B:B,[1]Sheet2!$B:$D,3,0)</f>
        <v>53</v>
      </c>
      <c r="E119" s="26">
        <f>VLOOKUP(B:B,'5月'!B:E,4,0)</f>
        <v>42948</v>
      </c>
      <c r="F119" s="24" t="s">
        <v>16</v>
      </c>
      <c r="G119" s="24">
        <v>200</v>
      </c>
      <c r="H119" s="26" t="s">
        <v>11</v>
      </c>
    </row>
    <row r="120" ht="15" customHeight="1" spans="1:8">
      <c r="A120" s="30" t="s">
        <v>305</v>
      </c>
      <c r="B120" s="23" t="s">
        <v>17</v>
      </c>
      <c r="C120" s="24" t="str">
        <f>VLOOKUP(B:B,[1]Sheet2!$B:$C,2,0)</f>
        <v>女</v>
      </c>
      <c r="D120" s="24">
        <f>VLOOKUP(B:B,[1]Sheet2!$B:$D,3,0)</f>
        <v>57</v>
      </c>
      <c r="E120" s="26">
        <f>VLOOKUP(B:B,'5月'!B:E,4,0)</f>
        <v>41914</v>
      </c>
      <c r="F120" s="24" t="s">
        <v>18</v>
      </c>
      <c r="G120" s="24">
        <v>200</v>
      </c>
      <c r="H120" s="26" t="s">
        <v>11</v>
      </c>
    </row>
    <row r="121" ht="15" customHeight="1" spans="1:8">
      <c r="A121" s="32"/>
      <c r="B121" s="33"/>
      <c r="C121" s="33"/>
      <c r="D121" s="33"/>
      <c r="E121" s="33"/>
      <c r="F121" s="33"/>
      <c r="G121" s="24">
        <f>SUM(G3:G120)</f>
        <v>23600</v>
      </c>
      <c r="H121" s="24"/>
    </row>
  </sheetData>
  <mergeCells count="2">
    <mergeCell ref="A1:H1"/>
    <mergeCell ref="A121:F121"/>
  </mergeCells>
  <pageMargins left="0.0388888888888889" right="0.0388888888888889" top="0.393055555555556" bottom="0.196527777777778" header="0.297916666666667" footer="0.297916666666667"/>
  <pageSetup paperSize="9" orientation="portrait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workbookViewId="0">
      <selection activeCell="G2" sqref="G$1:G$1048576"/>
    </sheetView>
  </sheetViews>
  <sheetFormatPr defaultColWidth="9" defaultRowHeight="13.5" outlineLevelCol="7"/>
  <cols>
    <col min="1" max="1" width="3.625" style="2" customWidth="1"/>
    <col min="2" max="2" width="7.25" style="2" customWidth="1"/>
    <col min="3" max="4" width="5.5" style="2" customWidth="1"/>
    <col min="5" max="5" width="10.625" style="3" customWidth="1"/>
    <col min="6" max="6" width="8.625" style="2" customWidth="1"/>
    <col min="7" max="7" width="6.875" style="2" customWidth="1"/>
    <col min="8" max="8" width="21.5" style="2" customWidth="1"/>
    <col min="9" max="9" width="15.75" customWidth="1"/>
  </cols>
  <sheetData>
    <row r="1" spans="1:5">
      <c r="A1" s="2" t="s">
        <v>306</v>
      </c>
      <c r="E1" s="2"/>
    </row>
    <row r="2" s="1" customFormat="1" ht="24.95" customHeight="1" spans="1:8">
      <c r="A2" s="17" t="s">
        <v>1</v>
      </c>
      <c r="B2" s="17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</row>
    <row r="3" s="10" customFormat="1" ht="15" customHeight="1" spans="1:8">
      <c r="A3" s="22">
        <v>1</v>
      </c>
      <c r="B3" s="23" t="s">
        <v>45</v>
      </c>
      <c r="C3" s="24" t="str">
        <f>VLOOKUP(B:B,[1]Sheet2!$B:$C,2,0)</f>
        <v>男</v>
      </c>
      <c r="D3" s="24">
        <f>VLOOKUP(B:B,[1]Sheet2!$B:$D,3,0)</f>
        <v>51</v>
      </c>
      <c r="E3" s="25">
        <v>43570</v>
      </c>
      <c r="F3" s="24" t="s">
        <v>43</v>
      </c>
      <c r="G3" s="24">
        <v>200</v>
      </c>
      <c r="H3" s="26" t="s">
        <v>307</v>
      </c>
    </row>
    <row r="4" s="10" customFormat="1" ht="15" customHeight="1" spans="1:8">
      <c r="A4" s="22">
        <v>2</v>
      </c>
      <c r="B4" s="23" t="s">
        <v>50</v>
      </c>
      <c r="C4" s="24" t="str">
        <f>VLOOKUP(B:B,[1]Sheet2!$B:$C,2,0)</f>
        <v>男</v>
      </c>
      <c r="D4" s="24">
        <f>VLOOKUP(B:B,[1]Sheet2!$B:$D,3,0)</f>
        <v>37</v>
      </c>
      <c r="E4" s="25">
        <v>43570</v>
      </c>
      <c r="F4" s="24" t="s">
        <v>51</v>
      </c>
      <c r="G4" s="24">
        <v>200</v>
      </c>
      <c r="H4" s="26" t="s">
        <v>307</v>
      </c>
    </row>
    <row r="5" s="10" customFormat="1" ht="15" customHeight="1" spans="1:8">
      <c r="A5" s="22">
        <v>3</v>
      </c>
      <c r="B5" s="23" t="s">
        <v>52</v>
      </c>
      <c r="C5" s="24" t="str">
        <f>VLOOKUP(B:B,[1]Sheet2!$B:$C,2,0)</f>
        <v>男</v>
      </c>
      <c r="D5" s="24">
        <f>VLOOKUP(B:B,[1]Sheet2!$B:$D,3,0)</f>
        <v>39</v>
      </c>
      <c r="E5" s="25">
        <f>VLOOKUP(B:B,'6月'!B:E,4,0)</f>
        <v>43511</v>
      </c>
      <c r="F5" s="24" t="s">
        <v>51</v>
      </c>
      <c r="G5" s="24">
        <v>200</v>
      </c>
      <c r="H5" s="26" t="s">
        <v>307</v>
      </c>
    </row>
    <row r="6" s="10" customFormat="1" ht="15" customHeight="1" spans="1:8">
      <c r="A6" s="22">
        <v>4</v>
      </c>
      <c r="B6" s="23" t="s">
        <v>53</v>
      </c>
      <c r="C6" s="24" t="s">
        <v>54</v>
      </c>
      <c r="D6" s="24">
        <v>54</v>
      </c>
      <c r="E6" s="25">
        <f>VLOOKUP(B:B,'6月'!B:E,4,0)</f>
        <v>43882</v>
      </c>
      <c r="F6" s="24" t="s">
        <v>55</v>
      </c>
      <c r="G6" s="24">
        <v>200</v>
      </c>
      <c r="H6" s="26" t="s">
        <v>307</v>
      </c>
    </row>
    <row r="7" s="10" customFormat="1" ht="15" customHeight="1" spans="1:8">
      <c r="A7" s="22">
        <v>5</v>
      </c>
      <c r="B7" s="23" t="s">
        <v>56</v>
      </c>
      <c r="C7" s="24" t="str">
        <f>VLOOKUP(B:B,[1]Sheet2!$B:$C,2,0)</f>
        <v>男</v>
      </c>
      <c r="D7" s="24">
        <f>VLOOKUP(B:B,[1]Sheet2!$B:$D,3,0)</f>
        <v>31</v>
      </c>
      <c r="E7" s="25">
        <f>VLOOKUP(B:B,'6月'!B:E,4,0)</f>
        <v>43480</v>
      </c>
      <c r="F7" s="24" t="s">
        <v>55</v>
      </c>
      <c r="G7" s="24">
        <v>200</v>
      </c>
      <c r="H7" s="26" t="s">
        <v>307</v>
      </c>
    </row>
    <row r="8" s="10" customFormat="1" ht="15" customHeight="1" spans="1:8">
      <c r="A8" s="22">
        <v>6</v>
      </c>
      <c r="B8" s="23" t="s">
        <v>57</v>
      </c>
      <c r="C8" s="24" t="str">
        <f>VLOOKUP(B:B,[1]Sheet2!$B:$C,2,0)</f>
        <v>男</v>
      </c>
      <c r="D8" s="24">
        <f>VLOOKUP(B:B,[1]Sheet2!$B:$D,3,0)</f>
        <v>44</v>
      </c>
      <c r="E8" s="25">
        <f>VLOOKUP(B:B,'6月'!B:E,4,0)</f>
        <v>43570</v>
      </c>
      <c r="F8" s="24" t="s">
        <v>55</v>
      </c>
      <c r="G8" s="24">
        <v>200</v>
      </c>
      <c r="H8" s="26" t="s">
        <v>307</v>
      </c>
    </row>
    <row r="9" s="10" customFormat="1" ht="15" customHeight="1" spans="1:8">
      <c r="A9" s="22">
        <v>7</v>
      </c>
      <c r="B9" s="23" t="s">
        <v>58</v>
      </c>
      <c r="C9" s="24" t="s">
        <v>54</v>
      </c>
      <c r="D9" s="24">
        <v>48</v>
      </c>
      <c r="E9" s="25">
        <v>43570</v>
      </c>
      <c r="F9" s="24" t="s">
        <v>59</v>
      </c>
      <c r="G9" s="24">
        <v>200</v>
      </c>
      <c r="H9" s="26" t="s">
        <v>307</v>
      </c>
    </row>
    <row r="10" s="10" customFormat="1" ht="15" customHeight="1" spans="1:8">
      <c r="A10" s="22">
        <v>8</v>
      </c>
      <c r="B10" s="23" t="s">
        <v>198</v>
      </c>
      <c r="C10" s="24" t="s">
        <v>54</v>
      </c>
      <c r="D10" s="24">
        <v>45</v>
      </c>
      <c r="E10" s="25">
        <f>VLOOKUP(B:B,'6月'!B:E,4,0)</f>
        <v>43952</v>
      </c>
      <c r="F10" s="24" t="s">
        <v>59</v>
      </c>
      <c r="G10" s="24">
        <v>200</v>
      </c>
      <c r="H10" s="26" t="s">
        <v>307</v>
      </c>
    </row>
    <row r="11" s="10" customFormat="1" ht="15" customHeight="1" spans="1:8">
      <c r="A11" s="22">
        <v>9</v>
      </c>
      <c r="B11" s="23" t="s">
        <v>60</v>
      </c>
      <c r="C11" s="24" t="s">
        <v>54</v>
      </c>
      <c r="D11" s="24">
        <v>48</v>
      </c>
      <c r="E11" s="25">
        <v>43570</v>
      </c>
      <c r="F11" s="24" t="s">
        <v>61</v>
      </c>
      <c r="G11" s="24">
        <v>200</v>
      </c>
      <c r="H11" s="26" t="s">
        <v>307</v>
      </c>
    </row>
    <row r="12" s="10" customFormat="1" ht="15" customHeight="1" spans="1:8">
      <c r="A12" s="22">
        <v>10</v>
      </c>
      <c r="B12" s="23" t="s">
        <v>62</v>
      </c>
      <c r="C12" s="24" t="str">
        <f>VLOOKUP(B:B,[1]Sheet2!$B:$C,2,0)</f>
        <v>男</v>
      </c>
      <c r="D12" s="24">
        <f>VLOOKUP(B:B,[1]Sheet2!$B:$D,3,0)</f>
        <v>47</v>
      </c>
      <c r="E12" s="25">
        <f>VLOOKUP(B:B,'6月'!B:E,4,0)</f>
        <v>43525</v>
      </c>
      <c r="F12" s="24" t="s">
        <v>63</v>
      </c>
      <c r="G12" s="24">
        <v>200</v>
      </c>
      <c r="H12" s="26" t="s">
        <v>307</v>
      </c>
    </row>
    <row r="13" s="10" customFormat="1" ht="15" customHeight="1" spans="1:8">
      <c r="A13" s="22">
        <v>11</v>
      </c>
      <c r="B13" s="23" t="s">
        <v>64</v>
      </c>
      <c r="C13" s="24" t="str">
        <f>VLOOKUP(B:B,[1]Sheet2!$B:$C,2,0)</f>
        <v>男</v>
      </c>
      <c r="D13" s="24">
        <f>VLOOKUP(B:B,[1]Sheet2!$B:$D,3,0)</f>
        <v>29</v>
      </c>
      <c r="E13" s="25">
        <f>VLOOKUP(B:B,'6月'!B:E,4,0)</f>
        <v>43009</v>
      </c>
      <c r="F13" s="24" t="s">
        <v>13</v>
      </c>
      <c r="G13" s="24">
        <v>200</v>
      </c>
      <c r="H13" s="26" t="s">
        <v>307</v>
      </c>
    </row>
    <row r="14" s="10" customFormat="1" ht="15" customHeight="1" spans="1:8">
      <c r="A14" s="22">
        <v>12</v>
      </c>
      <c r="B14" s="23" t="s">
        <v>65</v>
      </c>
      <c r="C14" s="24" t="str">
        <f>VLOOKUP(B:B,[1]Sheet2!$B:$C,2,0)</f>
        <v>男</v>
      </c>
      <c r="D14" s="24">
        <f>VLOOKUP(B:B,[1]Sheet2!$B:$D,3,0)</f>
        <v>50</v>
      </c>
      <c r="E14" s="25">
        <f>VLOOKUP(B:B,'6月'!B:E,4,0)</f>
        <v>42936</v>
      </c>
      <c r="F14" s="24" t="s">
        <v>13</v>
      </c>
      <c r="G14" s="24">
        <v>200</v>
      </c>
      <c r="H14" s="26" t="s">
        <v>307</v>
      </c>
    </row>
    <row r="15" s="10" customFormat="1" ht="15" customHeight="1" spans="1:8">
      <c r="A15" s="22">
        <v>13</v>
      </c>
      <c r="B15" s="23" t="s">
        <v>68</v>
      </c>
      <c r="C15" s="24" t="str">
        <f>VLOOKUP(B:B,[1]Sheet2!$B:$C,2,0)</f>
        <v>男</v>
      </c>
      <c r="D15" s="24">
        <f>VLOOKUP(B:B,[1]Sheet2!$B:$D,3,0)</f>
        <v>36</v>
      </c>
      <c r="E15" s="25">
        <f>VLOOKUP(B:B,'6月'!B:E,4,0)</f>
        <v>43556</v>
      </c>
      <c r="F15" s="24" t="s">
        <v>67</v>
      </c>
      <c r="G15" s="24">
        <v>200</v>
      </c>
      <c r="H15" s="26" t="s">
        <v>307</v>
      </c>
    </row>
    <row r="16" s="10" customFormat="1" ht="15" customHeight="1" spans="1:8">
      <c r="A16" s="22">
        <v>14</v>
      </c>
      <c r="B16" s="23" t="s">
        <v>72</v>
      </c>
      <c r="C16" s="24" t="str">
        <f>VLOOKUP(B:B,[1]Sheet2!$B:$C,2,0)</f>
        <v>男</v>
      </c>
      <c r="D16" s="24">
        <f>VLOOKUP(B:B,[1]Sheet2!$B:$D,3,0)</f>
        <v>54</v>
      </c>
      <c r="E16" s="25">
        <v>43570</v>
      </c>
      <c r="F16" s="24" t="s">
        <v>71</v>
      </c>
      <c r="G16" s="24">
        <v>200</v>
      </c>
      <c r="H16" s="26" t="s">
        <v>307</v>
      </c>
    </row>
    <row r="17" s="10" customFormat="1" ht="15" customHeight="1" spans="1:8">
      <c r="A17" s="22">
        <v>15</v>
      </c>
      <c r="B17" s="23" t="s">
        <v>77</v>
      </c>
      <c r="C17" s="24" t="str">
        <f>VLOOKUP(B:B,[1]Sheet2!$B:$C,2,0)</f>
        <v>男</v>
      </c>
      <c r="D17" s="24">
        <f>VLOOKUP(B:B,[1]Sheet2!$B:$D,3,0)</f>
        <v>58</v>
      </c>
      <c r="E17" s="25">
        <f>VLOOKUP(B:B,'6月'!B:E,4,0)</f>
        <v>43517</v>
      </c>
      <c r="F17" s="24" t="s">
        <v>78</v>
      </c>
      <c r="G17" s="24">
        <v>200</v>
      </c>
      <c r="H17" s="26" t="s">
        <v>307</v>
      </c>
    </row>
    <row r="18" s="10" customFormat="1" ht="15" customHeight="1" spans="1:8">
      <c r="A18" s="22">
        <v>16</v>
      </c>
      <c r="B18" s="23" t="s">
        <v>288</v>
      </c>
      <c r="C18" s="24" t="s">
        <v>54</v>
      </c>
      <c r="D18" s="24">
        <v>32</v>
      </c>
      <c r="E18" s="25">
        <v>43891</v>
      </c>
      <c r="F18" s="24" t="s">
        <v>27</v>
      </c>
      <c r="G18" s="24">
        <v>200</v>
      </c>
      <c r="H18" s="26" t="s">
        <v>307</v>
      </c>
    </row>
    <row r="19" s="10" customFormat="1" ht="15" customHeight="1" spans="1:8">
      <c r="A19" s="22">
        <v>17</v>
      </c>
      <c r="B19" s="23" t="s">
        <v>82</v>
      </c>
      <c r="C19" s="24" t="str">
        <f>VLOOKUP(B:B,[1]Sheet2!$B:$C,2,0)</f>
        <v>男</v>
      </c>
      <c r="D19" s="24">
        <f>VLOOKUP(B:B,[1]Sheet2!$B:$D,3,0)</f>
        <v>60</v>
      </c>
      <c r="E19" s="25">
        <f>VLOOKUP(B:B,'6月'!B:E,4,0)</f>
        <v>41810</v>
      </c>
      <c r="F19" s="24" t="s">
        <v>83</v>
      </c>
      <c r="G19" s="24">
        <v>200</v>
      </c>
      <c r="H19" s="26" t="s">
        <v>307</v>
      </c>
    </row>
    <row r="20" s="10" customFormat="1" ht="15" customHeight="1" spans="1:8">
      <c r="A20" s="22">
        <v>18</v>
      </c>
      <c r="B20" s="23" t="s">
        <v>84</v>
      </c>
      <c r="C20" s="24" t="str">
        <f>VLOOKUP(B:B,[1]Sheet2!$B:$C,2,0)</f>
        <v>男</v>
      </c>
      <c r="D20" s="24">
        <f>VLOOKUP(B:B,[1]Sheet2!$B:$D,3,0)</f>
        <v>58</v>
      </c>
      <c r="E20" s="25">
        <v>43539</v>
      </c>
      <c r="F20" s="24" t="s">
        <v>83</v>
      </c>
      <c r="G20" s="24">
        <v>200</v>
      </c>
      <c r="H20" s="26" t="s">
        <v>307</v>
      </c>
    </row>
    <row r="21" s="10" customFormat="1" ht="15" customHeight="1" spans="1:8">
      <c r="A21" s="22">
        <v>19</v>
      </c>
      <c r="B21" s="23" t="s">
        <v>85</v>
      </c>
      <c r="C21" s="24" t="str">
        <f>VLOOKUP(B:B,[1]Sheet2!$B:$C,2,0)</f>
        <v>男</v>
      </c>
      <c r="D21" s="24">
        <f>VLOOKUP(B:B,[1]Sheet2!$B:$D,3,0)</f>
        <v>55</v>
      </c>
      <c r="E21" s="25">
        <v>43539</v>
      </c>
      <c r="F21" s="24" t="s">
        <v>86</v>
      </c>
      <c r="G21" s="24">
        <v>200</v>
      </c>
      <c r="H21" s="26" t="s">
        <v>307</v>
      </c>
    </row>
    <row r="22" s="10" customFormat="1" ht="15" customHeight="1" spans="1:8">
      <c r="A22" s="22">
        <v>20</v>
      </c>
      <c r="B22" s="23" t="s">
        <v>89</v>
      </c>
      <c r="C22" s="24" t="str">
        <f>VLOOKUP(B:B,[1]Sheet2!$B:$C,2,0)</f>
        <v>男</v>
      </c>
      <c r="D22" s="24">
        <f>VLOOKUP(B:B,[1]Sheet2!$B:$D,3,0)</f>
        <v>51</v>
      </c>
      <c r="E22" s="25">
        <f>VLOOKUP(B:B,'6月'!B:E,4,0)</f>
        <v>41609</v>
      </c>
      <c r="F22" s="24" t="s">
        <v>83</v>
      </c>
      <c r="G22" s="24">
        <v>200</v>
      </c>
      <c r="H22" s="26" t="s">
        <v>307</v>
      </c>
    </row>
    <row r="23" s="10" customFormat="1" ht="15" customHeight="1" spans="1:8">
      <c r="A23" s="22">
        <v>21</v>
      </c>
      <c r="B23" s="23" t="s">
        <v>172</v>
      </c>
      <c r="C23" s="24" t="s">
        <v>54</v>
      </c>
      <c r="D23" s="24">
        <v>27</v>
      </c>
      <c r="E23" s="25">
        <v>43891</v>
      </c>
      <c r="F23" s="24" t="s">
        <v>93</v>
      </c>
      <c r="G23" s="24">
        <v>200</v>
      </c>
      <c r="H23" s="26" t="s">
        <v>307</v>
      </c>
    </row>
    <row r="24" s="10" customFormat="1" ht="15" customHeight="1" spans="1:8">
      <c r="A24" s="22">
        <v>22</v>
      </c>
      <c r="B24" s="23" t="s">
        <v>92</v>
      </c>
      <c r="C24" s="24" t="str">
        <f>VLOOKUP(B:B,[1]Sheet2!$B:$C,2,0)</f>
        <v>男</v>
      </c>
      <c r="D24" s="24">
        <f>VLOOKUP(B:B,[1]Sheet2!$B:$D,3,0)</f>
        <v>32</v>
      </c>
      <c r="E24" s="25">
        <f>VLOOKUP(B:B,'6月'!B:E,4,0)</f>
        <v>43210</v>
      </c>
      <c r="F24" s="24" t="s">
        <v>93</v>
      </c>
      <c r="G24" s="24">
        <v>200</v>
      </c>
      <c r="H24" s="26" t="s">
        <v>307</v>
      </c>
    </row>
    <row r="25" s="10" customFormat="1" ht="15" customHeight="1" spans="1:8">
      <c r="A25" s="22">
        <v>23</v>
      </c>
      <c r="B25" s="23" t="s">
        <v>94</v>
      </c>
      <c r="C25" s="24" t="str">
        <f>VLOOKUP(B:B,[1]Sheet2!$B:$C,2,0)</f>
        <v>男</v>
      </c>
      <c r="D25" s="24">
        <f>VLOOKUP(B:B,[1]Sheet2!$B:$D,3,0)</f>
        <v>34</v>
      </c>
      <c r="E25" s="25">
        <f>VLOOKUP(B:B,'6月'!B:E,4,0)</f>
        <v>41141</v>
      </c>
      <c r="F25" s="24" t="s">
        <v>308</v>
      </c>
      <c r="G25" s="24">
        <v>200</v>
      </c>
      <c r="H25" s="26" t="s">
        <v>307</v>
      </c>
    </row>
    <row r="26" s="10" customFormat="1" ht="15" customHeight="1" spans="1:8">
      <c r="A26" s="22">
        <v>24</v>
      </c>
      <c r="B26" s="23" t="s">
        <v>95</v>
      </c>
      <c r="C26" s="24" t="str">
        <f>VLOOKUP(B:B,[1]Sheet2!$B:$C,2,0)</f>
        <v>男</v>
      </c>
      <c r="D26" s="24">
        <f>VLOOKUP(B:B,[1]Sheet2!$B:$D,3,0)</f>
        <v>39</v>
      </c>
      <c r="E26" s="25">
        <f>VLOOKUP(B:B,'6月'!B:E,4,0)</f>
        <v>43539</v>
      </c>
      <c r="F26" s="24" t="s">
        <v>308</v>
      </c>
      <c r="G26" s="24">
        <v>200</v>
      </c>
      <c r="H26" s="26" t="s">
        <v>307</v>
      </c>
    </row>
    <row r="27" s="10" customFormat="1" ht="15" customHeight="1" spans="1:8">
      <c r="A27" s="22">
        <v>25</v>
      </c>
      <c r="B27" s="23" t="s">
        <v>96</v>
      </c>
      <c r="C27" s="24" t="s">
        <v>54</v>
      </c>
      <c r="D27" s="24">
        <v>64</v>
      </c>
      <c r="E27" s="25">
        <v>43891</v>
      </c>
      <c r="F27" s="24" t="s">
        <v>308</v>
      </c>
      <c r="G27" s="24">
        <v>200</v>
      </c>
      <c r="H27" s="26" t="s">
        <v>307</v>
      </c>
    </row>
    <row r="28" s="10" customFormat="1" ht="15" customHeight="1" spans="1:8">
      <c r="A28" s="22">
        <v>26</v>
      </c>
      <c r="B28" s="23" t="s">
        <v>97</v>
      </c>
      <c r="C28" s="24" t="str">
        <f>VLOOKUP(B:B,[1]Sheet2!$B:$C,2,0)</f>
        <v>男</v>
      </c>
      <c r="D28" s="24">
        <f>VLOOKUP(B:B,[1]Sheet2!$B:$D,3,0)</f>
        <v>65</v>
      </c>
      <c r="E28" s="25">
        <f>VLOOKUP(B:B,'6月'!B:E,4,0)</f>
        <v>42297</v>
      </c>
      <c r="F28" s="24" t="s">
        <v>98</v>
      </c>
      <c r="G28" s="24">
        <v>200</v>
      </c>
      <c r="H28" s="26" t="s">
        <v>307</v>
      </c>
    </row>
    <row r="29" s="10" customFormat="1" ht="15" customHeight="1" spans="1:8">
      <c r="A29" s="22">
        <v>27</v>
      </c>
      <c r="B29" s="23" t="s">
        <v>99</v>
      </c>
      <c r="C29" s="24" t="str">
        <f>VLOOKUP(B:B,[1]Sheet2!$B:$C,2,0)</f>
        <v>男</v>
      </c>
      <c r="D29" s="24">
        <f>VLOOKUP(B:B,[1]Sheet2!$B:$D,3,0)</f>
        <v>26</v>
      </c>
      <c r="E29" s="25">
        <v>43922</v>
      </c>
      <c r="F29" s="24" t="s">
        <v>100</v>
      </c>
      <c r="G29" s="24">
        <v>200</v>
      </c>
      <c r="H29" s="26" t="s">
        <v>307</v>
      </c>
    </row>
    <row r="30" s="10" customFormat="1" ht="15" customHeight="1" spans="1:8">
      <c r="A30" s="22">
        <v>28</v>
      </c>
      <c r="B30" s="23" t="s">
        <v>101</v>
      </c>
      <c r="C30" s="24" t="str">
        <f>VLOOKUP(B:B,[1]Sheet2!$B:$C,2,0)</f>
        <v>男</v>
      </c>
      <c r="D30" s="24">
        <f>VLOOKUP(B:B,[1]Sheet2!$B:$D,3,0)</f>
        <v>62</v>
      </c>
      <c r="E30" s="25">
        <f>VLOOKUP(B:B,'6月'!B:E,4,0)</f>
        <v>43539</v>
      </c>
      <c r="F30" s="24" t="s">
        <v>308</v>
      </c>
      <c r="G30" s="24">
        <v>200</v>
      </c>
      <c r="H30" s="26" t="s">
        <v>307</v>
      </c>
    </row>
    <row r="31" s="10" customFormat="1" ht="15" customHeight="1" spans="1:8">
      <c r="A31" s="22">
        <v>29</v>
      </c>
      <c r="B31" s="23" t="s">
        <v>102</v>
      </c>
      <c r="C31" s="24" t="str">
        <f>VLOOKUP(B:B,[1]Sheet2!$B:$C,2,0)</f>
        <v>男</v>
      </c>
      <c r="D31" s="24">
        <f>VLOOKUP(B:B,[1]Sheet2!$B:$D,3,0)</f>
        <v>45</v>
      </c>
      <c r="E31" s="25">
        <f>VLOOKUP(B:B,'6月'!B:E,4,0)</f>
        <v>43692</v>
      </c>
      <c r="F31" s="24" t="s">
        <v>103</v>
      </c>
      <c r="G31" s="24">
        <v>200</v>
      </c>
      <c r="H31" s="26" t="s">
        <v>307</v>
      </c>
    </row>
    <row r="32" s="10" customFormat="1" ht="15" customHeight="1" spans="1:8">
      <c r="A32" s="22">
        <v>30</v>
      </c>
      <c r="B32" s="23" t="s">
        <v>104</v>
      </c>
      <c r="C32" s="24" t="str">
        <f>VLOOKUP(B:B,[1]Sheet2!$B:$C,2,0)</f>
        <v>男</v>
      </c>
      <c r="D32" s="24">
        <f>VLOOKUP(B:B,[1]Sheet2!$B:$D,3,0)</f>
        <v>59</v>
      </c>
      <c r="E32" s="25">
        <f>VLOOKUP(B:B,'6月'!B:E,4,0)</f>
        <v>43600</v>
      </c>
      <c r="F32" s="24" t="s">
        <v>308</v>
      </c>
      <c r="G32" s="24">
        <v>200</v>
      </c>
      <c r="H32" s="26" t="s">
        <v>307</v>
      </c>
    </row>
    <row r="33" s="10" customFormat="1" ht="15" customHeight="1" spans="1:8">
      <c r="A33" s="22">
        <v>31</v>
      </c>
      <c r="B33" s="23" t="s">
        <v>105</v>
      </c>
      <c r="C33" s="24" t="s">
        <v>26</v>
      </c>
      <c r="D33" s="24">
        <v>47</v>
      </c>
      <c r="E33" s="25">
        <f>VLOOKUP(B:B,'6月'!B:E,4,0)</f>
        <v>43753</v>
      </c>
      <c r="F33" s="24" t="s">
        <v>103</v>
      </c>
      <c r="G33" s="24">
        <v>200</v>
      </c>
      <c r="H33" s="26" t="s">
        <v>307</v>
      </c>
    </row>
    <row r="34" s="10" customFormat="1" ht="15" customHeight="1" spans="1:8">
      <c r="A34" s="22">
        <v>32</v>
      </c>
      <c r="B34" s="23" t="s">
        <v>234</v>
      </c>
      <c r="C34" s="24" t="s">
        <v>26</v>
      </c>
      <c r="D34" s="24">
        <v>33</v>
      </c>
      <c r="E34" s="25">
        <v>43891</v>
      </c>
      <c r="F34" s="24" t="s">
        <v>27</v>
      </c>
      <c r="G34" s="24">
        <v>200</v>
      </c>
      <c r="H34" s="26" t="s">
        <v>307</v>
      </c>
    </row>
    <row r="35" s="10" customFormat="1" ht="15" customHeight="1" spans="1:8">
      <c r="A35" s="22">
        <v>33</v>
      </c>
      <c r="B35" s="23" t="s">
        <v>107</v>
      </c>
      <c r="C35" s="24" t="str">
        <f>VLOOKUP(B:B,[1]Sheet2!$B:$C,2,0)</f>
        <v>男</v>
      </c>
      <c r="D35" s="24">
        <f>VLOOKUP(B:B,[1]Sheet2!$B:$D,3,0)</f>
        <v>53</v>
      </c>
      <c r="E35" s="25">
        <f>VLOOKUP(B:B,'6月'!B:E,4,0)</f>
        <v>41810</v>
      </c>
      <c r="F35" s="24" t="s">
        <v>179</v>
      </c>
      <c r="G35" s="24">
        <v>200</v>
      </c>
      <c r="H35" s="26" t="s">
        <v>307</v>
      </c>
    </row>
    <row r="36" s="10" customFormat="1" ht="15" customHeight="1" spans="1:8">
      <c r="A36" s="22">
        <v>34</v>
      </c>
      <c r="B36" s="23" t="s">
        <v>109</v>
      </c>
      <c r="C36" s="24" t="str">
        <f>VLOOKUP(B:B,[1]Sheet2!$B:$C,2,0)</f>
        <v>男</v>
      </c>
      <c r="D36" s="24">
        <f>VLOOKUP(B:B,[1]Sheet2!$B:$D,3,0)</f>
        <v>49</v>
      </c>
      <c r="E36" s="25">
        <f>VLOOKUP(B:B,'6月'!B:E,4,0)</f>
        <v>43435</v>
      </c>
      <c r="F36" s="24" t="s">
        <v>179</v>
      </c>
      <c r="G36" s="24">
        <v>200</v>
      </c>
      <c r="H36" s="26" t="s">
        <v>307</v>
      </c>
    </row>
    <row r="37" s="10" customFormat="1" ht="15" customHeight="1" spans="1:8">
      <c r="A37" s="22">
        <v>35</v>
      </c>
      <c r="B37" s="23" t="s">
        <v>110</v>
      </c>
      <c r="C37" s="24" t="str">
        <f>VLOOKUP(B:B,[1]Sheet2!$B:$C,2,0)</f>
        <v>男</v>
      </c>
      <c r="D37" s="24">
        <f>VLOOKUP(B:B,[1]Sheet2!$B:$D,3,0)</f>
        <v>66</v>
      </c>
      <c r="E37" s="25">
        <v>43570</v>
      </c>
      <c r="F37" s="24" t="s">
        <v>179</v>
      </c>
      <c r="G37" s="24">
        <v>200</v>
      </c>
      <c r="H37" s="26" t="s">
        <v>307</v>
      </c>
    </row>
    <row r="38" s="10" customFormat="1" ht="15" customHeight="1" spans="1:8">
      <c r="A38" s="22">
        <v>36</v>
      </c>
      <c r="B38" s="23" t="s">
        <v>111</v>
      </c>
      <c r="C38" s="24" t="str">
        <f>VLOOKUP(B:B,[1]Sheet2!$B:$C,2,0)</f>
        <v>女</v>
      </c>
      <c r="D38" s="24">
        <f>VLOOKUP(B:B,[1]Sheet2!$B:$D,3,0)</f>
        <v>36</v>
      </c>
      <c r="E38" s="25">
        <f>VLOOKUP(B:B,'6月'!B:E,4,0)</f>
        <v>43753</v>
      </c>
      <c r="F38" s="24" t="s">
        <v>179</v>
      </c>
      <c r="G38" s="24">
        <v>200</v>
      </c>
      <c r="H38" s="26" t="s">
        <v>307</v>
      </c>
    </row>
    <row r="39" s="10" customFormat="1" ht="15" customHeight="1" spans="1:8">
      <c r="A39" s="22">
        <v>37</v>
      </c>
      <c r="B39" s="23" t="s">
        <v>112</v>
      </c>
      <c r="C39" s="24" t="s">
        <v>54</v>
      </c>
      <c r="D39" s="24">
        <v>43</v>
      </c>
      <c r="E39" s="25">
        <f>VLOOKUP(B:B,'6月'!B:E,4,0)</f>
        <v>43753</v>
      </c>
      <c r="F39" s="24" t="s">
        <v>179</v>
      </c>
      <c r="G39" s="24">
        <v>200</v>
      </c>
      <c r="H39" s="26" t="s">
        <v>307</v>
      </c>
    </row>
    <row r="40" s="10" customFormat="1" ht="15" customHeight="1" spans="1:8">
      <c r="A40" s="22">
        <v>38</v>
      </c>
      <c r="B40" s="23" t="s">
        <v>113</v>
      </c>
      <c r="C40" s="24" t="str">
        <f>VLOOKUP(B:B,[1]Sheet2!$B:$C,2,0)</f>
        <v>男</v>
      </c>
      <c r="D40" s="24">
        <f>VLOOKUP(B:B,[1]Sheet2!$B:$D,3,0)</f>
        <v>47</v>
      </c>
      <c r="E40" s="25">
        <f>VLOOKUP(B:B,'6月'!B:E,4,0)</f>
        <v>43753</v>
      </c>
      <c r="F40" s="24" t="s">
        <v>179</v>
      </c>
      <c r="G40" s="24">
        <v>200</v>
      </c>
      <c r="H40" s="26" t="s">
        <v>307</v>
      </c>
    </row>
    <row r="41" s="10" customFormat="1" ht="15" customHeight="1" spans="1:8">
      <c r="A41" s="22">
        <v>39</v>
      </c>
      <c r="B41" s="23" t="s">
        <v>114</v>
      </c>
      <c r="C41" s="24" t="s">
        <v>54</v>
      </c>
      <c r="D41" s="24">
        <v>55</v>
      </c>
      <c r="E41" s="25">
        <v>43891</v>
      </c>
      <c r="F41" s="24" t="s">
        <v>179</v>
      </c>
      <c r="G41" s="24">
        <v>200</v>
      </c>
      <c r="H41" s="26" t="s">
        <v>307</v>
      </c>
    </row>
    <row r="42" s="10" customFormat="1" ht="15" customHeight="1" spans="1:8">
      <c r="A42" s="22">
        <v>40</v>
      </c>
      <c r="B42" s="23" t="s">
        <v>115</v>
      </c>
      <c r="C42" s="24" t="str">
        <f>VLOOKUP(B:B,[1]Sheet2!$B:$C,2,0)</f>
        <v>男</v>
      </c>
      <c r="D42" s="24">
        <f>VLOOKUP(B:B,[1]Sheet2!$B:$D,3,0)</f>
        <v>53</v>
      </c>
      <c r="E42" s="25">
        <f>VLOOKUP(B:B,'6月'!B:E,4,0)</f>
        <v>42328</v>
      </c>
      <c r="F42" s="24" t="s">
        <v>116</v>
      </c>
      <c r="G42" s="24">
        <v>200</v>
      </c>
      <c r="H42" s="26" t="s">
        <v>307</v>
      </c>
    </row>
    <row r="43" s="10" customFormat="1" ht="15" customHeight="1" spans="1:8">
      <c r="A43" s="22">
        <v>41</v>
      </c>
      <c r="B43" s="23" t="s">
        <v>120</v>
      </c>
      <c r="C43" s="24" t="s">
        <v>54</v>
      </c>
      <c r="D43" s="24">
        <v>33</v>
      </c>
      <c r="E43" s="25">
        <v>43891</v>
      </c>
      <c r="F43" s="24" t="s">
        <v>121</v>
      </c>
      <c r="G43" s="24">
        <v>200</v>
      </c>
      <c r="H43" s="26" t="s">
        <v>307</v>
      </c>
    </row>
    <row r="44" s="10" customFormat="1" ht="15" customHeight="1" spans="1:8">
      <c r="A44" s="22">
        <v>42</v>
      </c>
      <c r="B44" s="23" t="s">
        <v>122</v>
      </c>
      <c r="C44" s="24" t="s">
        <v>54</v>
      </c>
      <c r="D44" s="24">
        <v>36</v>
      </c>
      <c r="E44" s="25">
        <v>43891</v>
      </c>
      <c r="F44" s="24" t="s">
        <v>121</v>
      </c>
      <c r="G44" s="24">
        <v>200</v>
      </c>
      <c r="H44" s="26" t="s">
        <v>307</v>
      </c>
    </row>
    <row r="45" s="10" customFormat="1" ht="15" customHeight="1" spans="1:8">
      <c r="A45" s="22">
        <v>43</v>
      </c>
      <c r="B45" s="23" t="s">
        <v>173</v>
      </c>
      <c r="C45" s="24" t="s">
        <v>54</v>
      </c>
      <c r="D45" s="24">
        <v>62</v>
      </c>
      <c r="E45" s="25">
        <v>43891</v>
      </c>
      <c r="F45" s="24" t="s">
        <v>121</v>
      </c>
      <c r="G45" s="24">
        <v>200</v>
      </c>
      <c r="H45" s="26" t="s">
        <v>307</v>
      </c>
    </row>
    <row r="46" s="10" customFormat="1" ht="15" customHeight="1" spans="1:8">
      <c r="A46" s="22">
        <v>44</v>
      </c>
      <c r="B46" s="23" t="s">
        <v>123</v>
      </c>
      <c r="C46" s="24" t="s">
        <v>54</v>
      </c>
      <c r="D46" s="24">
        <v>52</v>
      </c>
      <c r="E46" s="25">
        <v>43891</v>
      </c>
      <c r="F46" s="24" t="s">
        <v>121</v>
      </c>
      <c r="G46" s="24">
        <v>200</v>
      </c>
      <c r="H46" s="26" t="s">
        <v>307</v>
      </c>
    </row>
    <row r="47" s="10" customFormat="1" ht="15" customHeight="1" spans="1:8">
      <c r="A47" s="22">
        <v>45</v>
      </c>
      <c r="B47" s="23" t="s">
        <v>124</v>
      </c>
      <c r="C47" s="24" t="str">
        <f>VLOOKUP(B:B,[1]Sheet2!$B:$C,2,0)</f>
        <v>女</v>
      </c>
      <c r="D47" s="24">
        <f>VLOOKUP(B:B,[1]Sheet2!$B:$D,3,0)</f>
        <v>44</v>
      </c>
      <c r="E47" s="25">
        <f>VLOOKUP(B:B,'6月'!B:E,4,0)</f>
        <v>41141</v>
      </c>
      <c r="F47" s="24" t="s">
        <v>125</v>
      </c>
      <c r="G47" s="24">
        <v>200</v>
      </c>
      <c r="H47" s="26" t="s">
        <v>307</v>
      </c>
    </row>
    <row r="48" s="10" customFormat="1" ht="15" customHeight="1" spans="1:8">
      <c r="A48" s="22">
        <v>46</v>
      </c>
      <c r="B48" s="23" t="s">
        <v>129</v>
      </c>
      <c r="C48" s="24" t="str">
        <f>VLOOKUP(B:B,[1]Sheet2!$B:$C,2,0)</f>
        <v>男</v>
      </c>
      <c r="D48" s="24">
        <f>VLOOKUP(B:B,[1]Sheet2!$B:$D,3,0)</f>
        <v>74</v>
      </c>
      <c r="E48" s="25">
        <f>VLOOKUP(B:B,'6月'!B:E,4,0)</f>
        <v>41244</v>
      </c>
      <c r="F48" s="24" t="s">
        <v>130</v>
      </c>
      <c r="G48" s="24">
        <v>200</v>
      </c>
      <c r="H48" s="26" t="s">
        <v>307</v>
      </c>
    </row>
    <row r="49" s="10" customFormat="1" ht="15" customHeight="1" spans="1:8">
      <c r="A49" s="22">
        <v>47</v>
      </c>
      <c r="B49" s="23" t="s">
        <v>131</v>
      </c>
      <c r="C49" s="24" t="str">
        <f>VLOOKUP(B:B,[1]Sheet2!$B:$C,2,0)</f>
        <v>女</v>
      </c>
      <c r="D49" s="24">
        <f>VLOOKUP(B:B,[1]Sheet2!$B:$D,3,0)</f>
        <v>34</v>
      </c>
      <c r="E49" s="25">
        <f>VLOOKUP(B:B,'6月'!B:E,4,0)</f>
        <v>42786</v>
      </c>
      <c r="F49" s="24" t="s">
        <v>24</v>
      </c>
      <c r="G49" s="24">
        <v>200</v>
      </c>
      <c r="H49" s="26" t="s">
        <v>307</v>
      </c>
    </row>
    <row r="50" s="10" customFormat="1" ht="15" customHeight="1" spans="1:8">
      <c r="A50" s="22">
        <v>48</v>
      </c>
      <c r="B50" s="23" t="s">
        <v>134</v>
      </c>
      <c r="C50" s="24" t="str">
        <f>VLOOKUP(B:B,[1]Sheet2!$B:$C,2,0)</f>
        <v>女</v>
      </c>
      <c r="D50" s="24">
        <f>VLOOKUP(B:B,[1]Sheet2!$B:$D,3,0)</f>
        <v>47</v>
      </c>
      <c r="E50" s="25">
        <f>VLOOKUP(B:B,'6月'!B:E,4,0)</f>
        <v>43525</v>
      </c>
      <c r="F50" s="24" t="s">
        <v>135</v>
      </c>
      <c r="G50" s="24">
        <v>200</v>
      </c>
      <c r="H50" s="26" t="s">
        <v>307</v>
      </c>
    </row>
    <row r="51" s="10" customFormat="1" ht="15" customHeight="1" spans="1:8">
      <c r="A51" s="22">
        <v>49</v>
      </c>
      <c r="B51" s="23" t="s">
        <v>136</v>
      </c>
      <c r="C51" s="24" t="str">
        <f>VLOOKUP(B:B,[1]Sheet2!$B:$C,2,0)</f>
        <v>男</v>
      </c>
      <c r="D51" s="24">
        <f>VLOOKUP(B:B,[1]Sheet2!$B:$D,3,0)</f>
        <v>57</v>
      </c>
      <c r="E51" s="25">
        <f>VLOOKUP(B:B,'6月'!B:E,4,0)</f>
        <v>41475</v>
      </c>
      <c r="F51" s="24" t="s">
        <v>13</v>
      </c>
      <c r="G51" s="24">
        <v>200</v>
      </c>
      <c r="H51" s="26" t="s">
        <v>307</v>
      </c>
    </row>
    <row r="52" s="10" customFormat="1" ht="15" customHeight="1" spans="1:8">
      <c r="A52" s="22">
        <v>50</v>
      </c>
      <c r="B52" s="23" t="s">
        <v>139</v>
      </c>
      <c r="C52" s="24" t="str">
        <f>VLOOKUP(B:B,[1]Sheet2!$B:$C,2,0)</f>
        <v>男</v>
      </c>
      <c r="D52" s="24">
        <f>VLOOKUP(B:B,[1]Sheet2!$B:$D,3,0)</f>
        <v>36</v>
      </c>
      <c r="E52" s="25">
        <f>VLOOKUP(B:B,'6月'!B:E,4,0)</f>
        <v>42602</v>
      </c>
      <c r="F52" s="24" t="s">
        <v>309</v>
      </c>
      <c r="G52" s="24">
        <v>200</v>
      </c>
      <c r="H52" s="26" t="s">
        <v>307</v>
      </c>
    </row>
    <row r="53" s="10" customFormat="1" ht="15" customHeight="1" spans="1:8">
      <c r="A53" s="22">
        <v>51</v>
      </c>
      <c r="B53" s="23" t="s">
        <v>141</v>
      </c>
      <c r="C53" s="24" t="str">
        <f>VLOOKUP(B:B,[1]Sheet2!$B:$C,2,0)</f>
        <v>男</v>
      </c>
      <c r="D53" s="24">
        <f>VLOOKUP(B:B,[1]Sheet2!$B:$D,3,0)</f>
        <v>54</v>
      </c>
      <c r="E53" s="25">
        <f>VLOOKUP(B:B,'6月'!B:E,4,0)</f>
        <v>41567</v>
      </c>
      <c r="F53" s="24" t="s">
        <v>309</v>
      </c>
      <c r="G53" s="24">
        <v>200</v>
      </c>
      <c r="H53" s="26" t="s">
        <v>307</v>
      </c>
    </row>
    <row r="54" s="10" customFormat="1" ht="15" customHeight="1" spans="1:8">
      <c r="A54" s="22">
        <v>52</v>
      </c>
      <c r="B54" s="23" t="s">
        <v>142</v>
      </c>
      <c r="C54" s="24" t="str">
        <f>VLOOKUP(B:B,[1]Sheet2!$B:$C,2,0)</f>
        <v>男</v>
      </c>
      <c r="D54" s="24">
        <f>VLOOKUP(B:B,[1]Sheet2!$B:$D,3,0)</f>
        <v>51</v>
      </c>
      <c r="E54" s="25">
        <f>VLOOKUP(B:B,'6月'!B:E,4,0)</f>
        <v>42358</v>
      </c>
      <c r="F54" s="24" t="s">
        <v>309</v>
      </c>
      <c r="G54" s="24">
        <v>200</v>
      </c>
      <c r="H54" s="26" t="s">
        <v>307</v>
      </c>
    </row>
    <row r="55" s="10" customFormat="1" ht="15" customHeight="1" spans="1:8">
      <c r="A55" s="22">
        <v>53</v>
      </c>
      <c r="B55" s="23" t="s">
        <v>143</v>
      </c>
      <c r="C55" s="24" t="str">
        <f>VLOOKUP(B:B,[1]Sheet2!$B:$C,2,0)</f>
        <v>男</v>
      </c>
      <c r="D55" s="24">
        <f>VLOOKUP(B:B,[1]Sheet2!$B:$D,3,0)</f>
        <v>45</v>
      </c>
      <c r="E55" s="25">
        <f>VLOOKUP(B:B,'6月'!B:E,4,0)</f>
        <v>41867</v>
      </c>
      <c r="F55" s="24" t="s">
        <v>309</v>
      </c>
      <c r="G55" s="24">
        <v>200</v>
      </c>
      <c r="H55" s="26" t="s">
        <v>307</v>
      </c>
    </row>
    <row r="56" s="10" customFormat="1" ht="15" customHeight="1" spans="1:8">
      <c r="A56" s="22">
        <v>54</v>
      </c>
      <c r="B56" s="23" t="s">
        <v>144</v>
      </c>
      <c r="C56" s="24" t="str">
        <f>VLOOKUP(B:B,[1]Sheet2!$B:$C,2,0)</f>
        <v>男</v>
      </c>
      <c r="D56" s="24">
        <f>VLOOKUP(B:B,[1]Sheet2!$B:$D,3,0)</f>
        <v>49</v>
      </c>
      <c r="E56" s="25">
        <f>VLOOKUP(B:B,'6月'!B:E,4,0)</f>
        <v>41598</v>
      </c>
      <c r="F56" s="24" t="s">
        <v>309</v>
      </c>
      <c r="G56" s="24">
        <v>200</v>
      </c>
      <c r="H56" s="26" t="s">
        <v>307</v>
      </c>
    </row>
    <row r="57" s="10" customFormat="1" ht="15" customHeight="1" spans="1:8">
      <c r="A57" s="22">
        <v>55</v>
      </c>
      <c r="B57" s="23" t="s">
        <v>146</v>
      </c>
      <c r="C57" s="24" t="str">
        <f>VLOOKUP(B:B,[1]Sheet2!$B:$C,2,0)</f>
        <v>男</v>
      </c>
      <c r="D57" s="24">
        <f>VLOOKUP(B:B,[1]Sheet2!$B:$D,3,0)</f>
        <v>40</v>
      </c>
      <c r="E57" s="25">
        <f>VLOOKUP(B:B,'6月'!B:E,4,0)</f>
        <v>41019</v>
      </c>
      <c r="F57" s="24" t="s">
        <v>309</v>
      </c>
      <c r="G57" s="24">
        <v>200</v>
      </c>
      <c r="H57" s="26" t="s">
        <v>307</v>
      </c>
    </row>
    <row r="58" s="10" customFormat="1" ht="15" customHeight="1" spans="1:8">
      <c r="A58" s="22">
        <v>56</v>
      </c>
      <c r="B58" s="23" t="s">
        <v>147</v>
      </c>
      <c r="C58" s="24" t="str">
        <f>VLOOKUP(B:B,[1]Sheet2!$B:$C,2,0)</f>
        <v>男</v>
      </c>
      <c r="D58" s="24">
        <f>VLOOKUP(B:B,[1]Sheet2!$B:$D,3,0)</f>
        <v>39</v>
      </c>
      <c r="E58" s="25">
        <f>VLOOKUP(B:B,'6月'!B:E,4,0)</f>
        <v>41699</v>
      </c>
      <c r="F58" s="24" t="s">
        <v>309</v>
      </c>
      <c r="G58" s="24">
        <v>200</v>
      </c>
      <c r="H58" s="26" t="s">
        <v>307</v>
      </c>
    </row>
    <row r="59" s="10" customFormat="1" ht="15" customHeight="1" spans="1:8">
      <c r="A59" s="22">
        <v>57</v>
      </c>
      <c r="B59" s="23" t="s">
        <v>148</v>
      </c>
      <c r="C59" s="24" t="str">
        <f>VLOOKUP(B:B,[1]Sheet2!$B:$C,2,0)</f>
        <v>男</v>
      </c>
      <c r="D59" s="24">
        <f>VLOOKUP(B:B,[1]Sheet2!$B:$D,3,0)</f>
        <v>51</v>
      </c>
      <c r="E59" s="25">
        <f>VLOOKUP(B:B,'6月'!B:E,4,0)</f>
        <v>42845</v>
      </c>
      <c r="F59" s="24" t="s">
        <v>133</v>
      </c>
      <c r="G59" s="24">
        <v>200</v>
      </c>
      <c r="H59" s="26" t="s">
        <v>307</v>
      </c>
    </row>
    <row r="60" s="10" customFormat="1" ht="15" customHeight="1" spans="1:8">
      <c r="A60" s="22">
        <v>58</v>
      </c>
      <c r="B60" s="23" t="s">
        <v>149</v>
      </c>
      <c r="C60" s="24" t="str">
        <f>VLOOKUP(B:B,[1]Sheet2!$B:$C,2,0)</f>
        <v>男</v>
      </c>
      <c r="D60" s="24">
        <f>VLOOKUP(B:B,[1]Sheet2!$B:$D,3,0)</f>
        <v>43</v>
      </c>
      <c r="E60" s="25">
        <f>VLOOKUP(B:B,'6月'!B:E,4,0)</f>
        <v>42522</v>
      </c>
      <c r="F60" s="24" t="s">
        <v>309</v>
      </c>
      <c r="G60" s="24">
        <v>200</v>
      </c>
      <c r="H60" s="26" t="s">
        <v>307</v>
      </c>
    </row>
    <row r="61" s="10" customFormat="1" ht="15" customHeight="1" spans="1:8">
      <c r="A61" s="22">
        <v>59</v>
      </c>
      <c r="B61" s="23" t="s">
        <v>150</v>
      </c>
      <c r="C61" s="24" t="str">
        <f>VLOOKUP(B:B,[1]Sheet2!$B:$C,2,0)</f>
        <v>男</v>
      </c>
      <c r="D61" s="24">
        <f>VLOOKUP(B:B,[1]Sheet2!$B:$D,3,0)</f>
        <v>30</v>
      </c>
      <c r="E61" s="25">
        <f>VLOOKUP(B:B,'6月'!B:E,4,0)</f>
        <v>41974</v>
      </c>
      <c r="F61" s="24" t="s">
        <v>309</v>
      </c>
      <c r="G61" s="24">
        <v>200</v>
      </c>
      <c r="H61" s="26" t="s">
        <v>307</v>
      </c>
    </row>
    <row r="62" s="10" customFormat="1" ht="15" customHeight="1" spans="1:8">
      <c r="A62" s="22">
        <v>60</v>
      </c>
      <c r="B62" s="23" t="s">
        <v>153</v>
      </c>
      <c r="C62" s="24" t="str">
        <f>VLOOKUP(B:B,[1]Sheet2!$B:$C,2,0)</f>
        <v>男</v>
      </c>
      <c r="D62" s="24">
        <f>VLOOKUP(B:B,[1]Sheet2!$B:$D,3,0)</f>
        <v>48</v>
      </c>
      <c r="E62" s="25">
        <f>VLOOKUP(B:B,'6月'!B:E,4,0)</f>
        <v>43435</v>
      </c>
      <c r="F62" s="24" t="s">
        <v>309</v>
      </c>
      <c r="G62" s="24">
        <v>200</v>
      </c>
      <c r="H62" s="26" t="s">
        <v>307</v>
      </c>
    </row>
    <row r="63" s="10" customFormat="1" ht="15" customHeight="1" spans="1:8">
      <c r="A63" s="22">
        <v>61</v>
      </c>
      <c r="B63" s="23" t="s">
        <v>154</v>
      </c>
      <c r="C63" s="24" t="str">
        <f>VLOOKUP(B:B,[1]Sheet2!$B:$C,2,0)</f>
        <v>男</v>
      </c>
      <c r="D63" s="24">
        <f>VLOOKUP(B:B,[1]Sheet2!$B:$D,3,0)</f>
        <v>60</v>
      </c>
      <c r="E63" s="25">
        <f>VLOOKUP(B:B,'6月'!B:E,4,0)</f>
        <v>43539</v>
      </c>
      <c r="F63" s="24" t="s">
        <v>309</v>
      </c>
      <c r="G63" s="24">
        <v>200</v>
      </c>
      <c r="H63" s="26" t="s">
        <v>307</v>
      </c>
    </row>
    <row r="64" s="10" customFormat="1" ht="15" customHeight="1" spans="1:8">
      <c r="A64" s="22">
        <v>62</v>
      </c>
      <c r="B64" s="23" t="s">
        <v>155</v>
      </c>
      <c r="C64" s="24" t="str">
        <f>VLOOKUP(B:B,[1]Sheet2!$B:$C,2,0)</f>
        <v>男</v>
      </c>
      <c r="D64" s="24">
        <f>VLOOKUP(B:B,[1]Sheet2!$B:$D,3,0)</f>
        <v>32</v>
      </c>
      <c r="E64" s="25">
        <f>VLOOKUP(B:B,'6月'!B:E,4,0)</f>
        <v>41334</v>
      </c>
      <c r="F64" s="24" t="s">
        <v>309</v>
      </c>
      <c r="G64" s="24">
        <v>200</v>
      </c>
      <c r="H64" s="26" t="s">
        <v>307</v>
      </c>
    </row>
    <row r="65" s="10" customFormat="1" ht="15" customHeight="1" spans="1:8">
      <c r="A65" s="22">
        <v>63</v>
      </c>
      <c r="B65" s="23" t="s">
        <v>156</v>
      </c>
      <c r="C65" s="24" t="str">
        <f>VLOOKUP(B:B,[1]Sheet2!$B:$C,2,0)</f>
        <v>女</v>
      </c>
      <c r="D65" s="24">
        <f>VLOOKUP(B:B,[1]Sheet2!$B:$D,3,0)</f>
        <v>43</v>
      </c>
      <c r="E65" s="25">
        <f>VLOOKUP(B:B,'6月'!B:E,4,0)</f>
        <v>43120</v>
      </c>
      <c r="F65" s="24" t="s">
        <v>309</v>
      </c>
      <c r="G65" s="24">
        <v>200</v>
      </c>
      <c r="H65" s="26" t="s">
        <v>307</v>
      </c>
    </row>
    <row r="66" s="10" customFormat="1" ht="15" customHeight="1" spans="1:8">
      <c r="A66" s="22">
        <v>64</v>
      </c>
      <c r="B66" s="23" t="s">
        <v>157</v>
      </c>
      <c r="C66" s="24" t="str">
        <f>VLOOKUP(B:B,[1]Sheet2!$B:$C,2,0)</f>
        <v>男</v>
      </c>
      <c r="D66" s="24">
        <f>VLOOKUP(B:B,[1]Sheet2!$B:$D,3,0)</f>
        <v>40</v>
      </c>
      <c r="E66" s="25">
        <f>VLOOKUP(B:B,'6月'!B:E,4,0)</f>
        <v>42430</v>
      </c>
      <c r="F66" s="24" t="s">
        <v>309</v>
      </c>
      <c r="G66" s="24">
        <v>200</v>
      </c>
      <c r="H66" s="26" t="s">
        <v>307</v>
      </c>
    </row>
    <row r="67" s="10" customFormat="1" ht="15" customHeight="1" spans="1:8">
      <c r="A67" s="22">
        <v>65</v>
      </c>
      <c r="B67" s="23" t="s">
        <v>158</v>
      </c>
      <c r="C67" s="24" t="str">
        <f>VLOOKUP(B:B,[1]Sheet2!$B:$C,2,0)</f>
        <v>男</v>
      </c>
      <c r="D67" s="24">
        <f>VLOOKUP(B:B,[1]Sheet2!$B:$D,3,0)</f>
        <v>30</v>
      </c>
      <c r="E67" s="25">
        <f>VLOOKUP(B:B,'6月'!B:E,4,0)</f>
        <v>42510</v>
      </c>
      <c r="F67" s="24" t="s">
        <v>309</v>
      </c>
      <c r="G67" s="24">
        <v>200</v>
      </c>
      <c r="H67" s="26" t="s">
        <v>307</v>
      </c>
    </row>
    <row r="68" s="10" customFormat="1" ht="15" customHeight="1" spans="1:8">
      <c r="A68" s="22">
        <v>66</v>
      </c>
      <c r="B68" s="23" t="s">
        <v>160</v>
      </c>
      <c r="C68" s="24" t="str">
        <f>VLOOKUP(B:B,[1]Sheet2!$B:$C,2,0)</f>
        <v>男</v>
      </c>
      <c r="D68" s="24">
        <f>VLOOKUP(B:B,[1]Sheet2!$B:$D,3,0)</f>
        <v>39</v>
      </c>
      <c r="E68" s="25">
        <f>VLOOKUP(B:B,'6月'!B:E,4,0)</f>
        <v>43028</v>
      </c>
      <c r="F68" s="24" t="s">
        <v>309</v>
      </c>
      <c r="G68" s="24">
        <v>200</v>
      </c>
      <c r="H68" s="26" t="s">
        <v>307</v>
      </c>
    </row>
    <row r="69" s="10" customFormat="1" ht="15" customHeight="1" spans="1:8">
      <c r="A69" s="22">
        <v>67</v>
      </c>
      <c r="B69" s="23" t="s">
        <v>161</v>
      </c>
      <c r="C69" s="24" t="str">
        <f>VLOOKUP(B:B,[1]Sheet2!$B:$C,2,0)</f>
        <v>男</v>
      </c>
      <c r="D69" s="24">
        <f>VLOOKUP(B:B,[1]Sheet2!$B:$D,3,0)</f>
        <v>52</v>
      </c>
      <c r="E69" s="25">
        <f>VLOOKUP(B:B,'6月'!B:E,4,0)</f>
        <v>43151</v>
      </c>
      <c r="F69" s="24" t="s">
        <v>309</v>
      </c>
      <c r="G69" s="24">
        <v>200</v>
      </c>
      <c r="H69" s="26" t="s">
        <v>307</v>
      </c>
    </row>
    <row r="70" s="10" customFormat="1" ht="15" customHeight="1" spans="1:8">
      <c r="A70" s="22">
        <v>68</v>
      </c>
      <c r="B70" s="23" t="s">
        <v>162</v>
      </c>
      <c r="C70" s="24" t="str">
        <f>VLOOKUP(B:B,[1]Sheet2!$B:$C,2,0)</f>
        <v>男</v>
      </c>
      <c r="D70" s="24">
        <f>VLOOKUP(B:B,[1]Sheet2!$B:$D,3,0)</f>
        <v>37</v>
      </c>
      <c r="E70" s="25">
        <f>VLOOKUP(B:B,'6月'!B:E,4,0)</f>
        <v>43678</v>
      </c>
      <c r="F70" s="24" t="s">
        <v>309</v>
      </c>
      <c r="G70" s="24">
        <v>200</v>
      </c>
      <c r="H70" s="26" t="s">
        <v>307</v>
      </c>
    </row>
    <row r="71" s="10" customFormat="1" ht="15" customHeight="1" spans="1:8">
      <c r="A71" s="22">
        <v>69</v>
      </c>
      <c r="B71" s="23" t="s">
        <v>163</v>
      </c>
      <c r="C71" s="24" t="str">
        <f>VLOOKUP(B:B,[1]Sheet2!$B:$C,2,0)</f>
        <v>男</v>
      </c>
      <c r="D71" s="24">
        <f>VLOOKUP(B:B,[1]Sheet2!$B:$D,3,0)</f>
        <v>48</v>
      </c>
      <c r="E71" s="25">
        <f>VLOOKUP(B:B,'6月'!B:E,4,0)</f>
        <v>43179</v>
      </c>
      <c r="F71" s="24" t="s">
        <v>309</v>
      </c>
      <c r="G71" s="24">
        <v>200</v>
      </c>
      <c r="H71" s="26" t="s">
        <v>307</v>
      </c>
    </row>
    <row r="72" s="10" customFormat="1" ht="15" customHeight="1" spans="1:8">
      <c r="A72" s="22">
        <v>70</v>
      </c>
      <c r="B72" s="23" t="s">
        <v>164</v>
      </c>
      <c r="C72" s="24" t="s">
        <v>26</v>
      </c>
      <c r="D72" s="24">
        <v>33</v>
      </c>
      <c r="E72" s="25">
        <f>VLOOKUP(B:B,'6月'!B:E,4,0)</f>
        <v>43028</v>
      </c>
      <c r="F72" s="24" t="s">
        <v>309</v>
      </c>
      <c r="G72" s="24">
        <v>200</v>
      </c>
      <c r="H72" s="26" t="s">
        <v>307</v>
      </c>
    </row>
    <row r="73" s="10" customFormat="1" ht="15" customHeight="1" spans="1:8">
      <c r="A73" s="22">
        <v>71</v>
      </c>
      <c r="B73" s="23" t="s">
        <v>165</v>
      </c>
      <c r="C73" s="24" t="str">
        <f>VLOOKUP(B:B,[1]Sheet2!$B:$C,2,0)</f>
        <v>女</v>
      </c>
      <c r="D73" s="24">
        <f>VLOOKUP(B:B,[1]Sheet2!$B:$D,3,0)</f>
        <v>49</v>
      </c>
      <c r="E73" s="25">
        <f>VLOOKUP(B:B,'6月'!B:E,4,0)</f>
        <v>43435</v>
      </c>
      <c r="F73" s="24" t="s">
        <v>309</v>
      </c>
      <c r="G73" s="24">
        <v>200</v>
      </c>
      <c r="H73" s="26" t="s">
        <v>307</v>
      </c>
    </row>
    <row r="74" s="10" customFormat="1" ht="15" customHeight="1" spans="1:8">
      <c r="A74" s="22">
        <v>72</v>
      </c>
      <c r="B74" s="23" t="s">
        <v>166</v>
      </c>
      <c r="C74" s="24" t="str">
        <f>VLOOKUP(B:B,[1]Sheet2!$B:$C,2,0)</f>
        <v>男</v>
      </c>
      <c r="D74" s="24">
        <f>VLOOKUP(B:B,[1]Sheet2!$B:$D,3,0)</f>
        <v>47</v>
      </c>
      <c r="E74" s="25">
        <f>VLOOKUP(B:B,'6月'!B:E,4,0)</f>
        <v>43435</v>
      </c>
      <c r="F74" s="24" t="s">
        <v>309</v>
      </c>
      <c r="G74" s="24">
        <v>200</v>
      </c>
      <c r="H74" s="26" t="s">
        <v>307</v>
      </c>
    </row>
    <row r="75" s="10" customFormat="1" ht="15" customHeight="1" spans="1:8">
      <c r="A75" s="22">
        <v>73</v>
      </c>
      <c r="B75" s="23" t="s">
        <v>167</v>
      </c>
      <c r="C75" s="24" t="str">
        <f>VLOOKUP(B:B,[1]Sheet2!$B:$C,2,0)</f>
        <v>男</v>
      </c>
      <c r="D75" s="24">
        <f>VLOOKUP(B:B,[1]Sheet2!$B:$D,3,0)</f>
        <v>51</v>
      </c>
      <c r="E75" s="25">
        <f>VLOOKUP(B:B,'6月'!B:E,4,0)</f>
        <v>43435</v>
      </c>
      <c r="F75" s="24" t="s">
        <v>309</v>
      </c>
      <c r="G75" s="24">
        <v>200</v>
      </c>
      <c r="H75" s="26" t="s">
        <v>307</v>
      </c>
    </row>
    <row r="76" s="10" customFormat="1" ht="15" customHeight="1" spans="1:8">
      <c r="A76" s="22">
        <v>74</v>
      </c>
      <c r="B76" s="23" t="s">
        <v>169</v>
      </c>
      <c r="C76" s="24" t="str">
        <f>VLOOKUP(B:B,[1]Sheet2!$B:$C,2,0)</f>
        <v>男</v>
      </c>
      <c r="D76" s="24">
        <f>VLOOKUP(B:B,[1]Sheet2!$B:$D,3,0)</f>
        <v>34</v>
      </c>
      <c r="E76" s="25">
        <f>VLOOKUP(B:B,'6月'!B:E,4,0)</f>
        <v>43435</v>
      </c>
      <c r="F76" s="24" t="s">
        <v>309</v>
      </c>
      <c r="G76" s="24">
        <v>200</v>
      </c>
      <c r="H76" s="26" t="s">
        <v>307</v>
      </c>
    </row>
    <row r="77" s="10" customFormat="1" ht="15" customHeight="1" spans="1:8">
      <c r="A77" s="22">
        <v>75</v>
      </c>
      <c r="B77" s="23" t="s">
        <v>171</v>
      </c>
      <c r="C77" s="24" t="s">
        <v>54</v>
      </c>
      <c r="D77" s="24">
        <v>33</v>
      </c>
      <c r="E77" s="25">
        <v>43313</v>
      </c>
      <c r="F77" s="24" t="s">
        <v>309</v>
      </c>
      <c r="G77" s="24">
        <v>200</v>
      </c>
      <c r="H77" s="26" t="s">
        <v>307</v>
      </c>
    </row>
    <row r="78" s="10" customFormat="1" ht="15" customHeight="1" spans="1:8">
      <c r="A78" s="22">
        <v>76</v>
      </c>
      <c r="B78" s="23" t="s">
        <v>23</v>
      </c>
      <c r="C78" s="24" t="str">
        <f>VLOOKUP(B:B,[1]Sheet2!$B:$C,2,0)</f>
        <v>男</v>
      </c>
      <c r="D78" s="24">
        <f>VLOOKUP(B:B,[1]Sheet2!$B:$D,3,0)</f>
        <v>40</v>
      </c>
      <c r="E78" s="25">
        <f>VLOOKUP(B:B,'6月'!B:E,4,0)</f>
        <v>41475</v>
      </c>
      <c r="F78" s="24" t="s">
        <v>24</v>
      </c>
      <c r="G78" s="24">
        <v>200</v>
      </c>
      <c r="H78" s="26" t="s">
        <v>307</v>
      </c>
    </row>
    <row r="79" s="10" customFormat="1" ht="15" customHeight="1" spans="1:8">
      <c r="A79" s="22">
        <v>77</v>
      </c>
      <c r="B79" s="23" t="s">
        <v>28</v>
      </c>
      <c r="C79" s="24" t="str">
        <f>VLOOKUP(B:B,[1]Sheet2!$B:$C,2,0)</f>
        <v>男</v>
      </c>
      <c r="D79" s="24">
        <f>VLOOKUP(B:B,[1]Sheet2!$B:$D,3,0)</f>
        <v>30</v>
      </c>
      <c r="E79" s="25">
        <v>42461</v>
      </c>
      <c r="F79" s="24" t="s">
        <v>16</v>
      </c>
      <c r="G79" s="24">
        <v>200</v>
      </c>
      <c r="H79" s="26" t="s">
        <v>307</v>
      </c>
    </row>
    <row r="80" s="10" customFormat="1" ht="15" customHeight="1" spans="1:8">
      <c r="A80" s="22">
        <v>78</v>
      </c>
      <c r="B80" s="23" t="s">
        <v>29</v>
      </c>
      <c r="C80" s="24" t="str">
        <f>VLOOKUP(B:B,[1]Sheet2!$B:$C,2,0)</f>
        <v>男</v>
      </c>
      <c r="D80" s="24">
        <f>VLOOKUP(B:B,[1]Sheet2!$B:$D,3,0)</f>
        <v>31</v>
      </c>
      <c r="E80" s="25">
        <v>43221</v>
      </c>
      <c r="F80" s="24" t="s">
        <v>16</v>
      </c>
      <c r="G80" s="24">
        <v>200</v>
      </c>
      <c r="H80" s="26" t="s">
        <v>307</v>
      </c>
    </row>
    <row r="81" s="10" customFormat="1" ht="15" customHeight="1" spans="1:8">
      <c r="A81" s="22">
        <v>79</v>
      </c>
      <c r="B81" s="23" t="s">
        <v>30</v>
      </c>
      <c r="C81" s="24" t="str">
        <f>VLOOKUP(B:B,[1]Sheet2!$B:$C,2,0)</f>
        <v>男</v>
      </c>
      <c r="D81" s="24">
        <f>VLOOKUP(B:B,[1]Sheet2!$B:$D,3,0)</f>
        <v>32</v>
      </c>
      <c r="E81" s="25">
        <v>43313</v>
      </c>
      <c r="F81" s="24" t="s">
        <v>10</v>
      </c>
      <c r="G81" s="24">
        <v>200</v>
      </c>
      <c r="H81" s="26" t="s">
        <v>307</v>
      </c>
    </row>
    <row r="82" s="10" customFormat="1" ht="15" customHeight="1" spans="1:8">
      <c r="A82" s="22">
        <v>80</v>
      </c>
      <c r="B82" s="23" t="s">
        <v>9</v>
      </c>
      <c r="C82" s="24" t="str">
        <f>VLOOKUP(B:B,[1]Sheet2!$B:$C,2,0)</f>
        <v>女</v>
      </c>
      <c r="D82" s="24">
        <f>VLOOKUP(B:B,[1]Sheet2!$B:$D,3,0)</f>
        <v>55</v>
      </c>
      <c r="E82" s="25">
        <v>39723</v>
      </c>
      <c r="F82" s="24" t="s">
        <v>10</v>
      </c>
      <c r="G82" s="24">
        <v>200</v>
      </c>
      <c r="H82" s="26" t="s">
        <v>307</v>
      </c>
    </row>
    <row r="83" s="10" customFormat="1" ht="15" customHeight="1" spans="1:8">
      <c r="A83" s="22">
        <v>81</v>
      </c>
      <c r="B83" s="23" t="s">
        <v>12</v>
      </c>
      <c r="C83" s="24" t="str">
        <f>VLOOKUP(B:B,[1]Sheet2!$B:$C,2,0)</f>
        <v>男</v>
      </c>
      <c r="D83" s="24">
        <f>VLOOKUP(B:B,[1]Sheet2!$B:$D,3,0)</f>
        <v>57</v>
      </c>
      <c r="E83" s="25">
        <v>41913</v>
      </c>
      <c r="F83" s="24" t="s">
        <v>13</v>
      </c>
      <c r="G83" s="24">
        <v>200</v>
      </c>
      <c r="H83" s="26" t="s">
        <v>307</v>
      </c>
    </row>
    <row r="84" s="10" customFormat="1" ht="15" customHeight="1" spans="1:8">
      <c r="A84" s="22">
        <v>82</v>
      </c>
      <c r="B84" s="23" t="s">
        <v>17</v>
      </c>
      <c r="C84" s="24" t="str">
        <f>VLOOKUP(B:B,[1]Sheet2!$B:$C,2,0)</f>
        <v>女</v>
      </c>
      <c r="D84" s="24">
        <f>VLOOKUP(B:B,[1]Sheet2!$B:$D,3,0)</f>
        <v>57</v>
      </c>
      <c r="E84" s="25">
        <v>41914</v>
      </c>
      <c r="F84" s="24" t="s">
        <v>18</v>
      </c>
      <c r="G84" s="24">
        <v>200</v>
      </c>
      <c r="H84" s="26" t="s">
        <v>307</v>
      </c>
    </row>
    <row r="85" s="10" customFormat="1" ht="15" customHeight="1" spans="1:8">
      <c r="A85" s="22">
        <v>83</v>
      </c>
      <c r="B85" s="23" t="s">
        <v>15</v>
      </c>
      <c r="C85" s="24" t="str">
        <f>VLOOKUP(B:B,[1]Sheet2!$B:$C,2,0)</f>
        <v>男</v>
      </c>
      <c r="D85" s="24">
        <f>VLOOKUP(B:B,[1]Sheet2!$B:$D,3,0)</f>
        <v>53</v>
      </c>
      <c r="E85" s="25">
        <v>42948</v>
      </c>
      <c r="F85" s="24" t="s">
        <v>16</v>
      </c>
      <c r="G85" s="24">
        <v>200</v>
      </c>
      <c r="H85" s="26" t="s">
        <v>307</v>
      </c>
    </row>
    <row r="86" s="10" customFormat="1" ht="15" customHeight="1" spans="1:8">
      <c r="A86" s="22">
        <v>84</v>
      </c>
      <c r="B86" s="23" t="s">
        <v>21</v>
      </c>
      <c r="C86" s="24" t="str">
        <f>VLOOKUP(B:B,[1]Sheet2!$B:$C,2,0)</f>
        <v>男</v>
      </c>
      <c r="D86" s="24">
        <f>VLOOKUP(B:B,[1]Sheet2!$B:$D,3,0)</f>
        <v>35</v>
      </c>
      <c r="E86" s="25">
        <f>VLOOKUP(B:B,'6月'!B:E,4,0)</f>
        <v>41100</v>
      </c>
      <c r="F86" s="24" t="s">
        <v>22</v>
      </c>
      <c r="G86" s="24">
        <v>200</v>
      </c>
      <c r="H86" s="26" t="s">
        <v>307</v>
      </c>
    </row>
    <row r="87" s="10" customFormat="1" ht="15" customHeight="1" spans="1:8">
      <c r="A87" s="27" t="s">
        <v>310</v>
      </c>
      <c r="B87" s="28"/>
      <c r="C87" s="28"/>
      <c r="D87" s="28"/>
      <c r="E87" s="28"/>
      <c r="F87" s="28"/>
      <c r="G87" s="24">
        <f>SUM(G3:G86)</f>
        <v>16800</v>
      </c>
      <c r="H87" s="24"/>
    </row>
  </sheetData>
  <mergeCells count="2">
    <mergeCell ref="A1:H1"/>
    <mergeCell ref="A87:F87"/>
  </mergeCells>
  <printOptions horizontalCentered="1"/>
  <pageMargins left="0.0388888888888889" right="0.0388888888888889" top="0.393055555555556" bottom="0.393055555555556" header="0.297916666666667" footer="0.297916666666667"/>
  <pageSetup paperSize="9" orientation="portrait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workbookViewId="0">
      <selection activeCell="F12" sqref="F12"/>
    </sheetView>
  </sheetViews>
  <sheetFormatPr defaultColWidth="9" defaultRowHeight="13.5"/>
  <cols>
    <col min="1" max="1" width="3.875" style="15" customWidth="1"/>
    <col min="2" max="2" width="7.875" style="15" customWidth="1"/>
    <col min="3" max="3" width="4.125" style="15" customWidth="1"/>
    <col min="4" max="4" width="5.125" style="15" customWidth="1"/>
    <col min="5" max="5" width="10.25" style="15" customWidth="1"/>
    <col min="6" max="6" width="8.375" style="15" customWidth="1"/>
    <col min="7" max="7" width="6.125" style="15" customWidth="1"/>
    <col min="8" max="8" width="19.875" style="15" customWidth="1"/>
    <col min="9" max="10" width="13.75" style="2" customWidth="1"/>
  </cols>
  <sheetData>
    <row r="1" ht="21.95" customHeight="1" spans="1:8">
      <c r="A1" s="16" t="s">
        <v>311</v>
      </c>
      <c r="B1" s="16"/>
      <c r="C1" s="16"/>
      <c r="D1" s="16"/>
      <c r="E1" s="16"/>
      <c r="F1" s="16"/>
      <c r="G1" s="16"/>
      <c r="H1" s="16"/>
    </row>
    <row r="2" ht="27" customHeight="1" spans="1:8">
      <c r="A2" s="17" t="s">
        <v>1</v>
      </c>
      <c r="B2" s="17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14.45" customHeight="1" spans="1:10">
      <c r="A3" s="18" t="s">
        <v>176</v>
      </c>
      <c r="B3" s="19" t="s">
        <v>139</v>
      </c>
      <c r="C3" s="5" t="str">
        <f>VLOOKUP(B:B,[1]Sheet2!$B:$C,2,0)</f>
        <v>男</v>
      </c>
      <c r="D3" s="5">
        <f>VLOOKUP(B:B,[1]Sheet2!$B:$D,3,0)</f>
        <v>36</v>
      </c>
      <c r="E3" s="20">
        <f>VLOOKUP(B:B,'7月'!B:E,4,0)</f>
        <v>42602</v>
      </c>
      <c r="F3" s="5" t="s">
        <v>312</v>
      </c>
      <c r="G3" s="5">
        <v>200</v>
      </c>
      <c r="H3" s="20" t="s">
        <v>313</v>
      </c>
      <c r="I3" s="21"/>
      <c r="J3" s="21"/>
    </row>
    <row r="4" ht="14.45" customHeight="1" spans="1:10">
      <c r="A4" s="18" t="s">
        <v>177</v>
      </c>
      <c r="B4" s="19" t="s">
        <v>21</v>
      </c>
      <c r="C4" s="5" t="str">
        <f>VLOOKUP(B:B,[1]Sheet2!$B:$C,2,0)</f>
        <v>男</v>
      </c>
      <c r="D4" s="5">
        <f>VLOOKUP(B:B,[1]Sheet2!$B:$D,3,0)</f>
        <v>35</v>
      </c>
      <c r="E4" s="20">
        <f>VLOOKUP(B:B,'7月'!B:E,4,0)</f>
        <v>41100</v>
      </c>
      <c r="F4" s="5" t="s">
        <v>22</v>
      </c>
      <c r="G4" s="5">
        <v>200</v>
      </c>
      <c r="H4" s="20" t="s">
        <v>313</v>
      </c>
      <c r="I4" s="21"/>
      <c r="J4" s="21"/>
    </row>
    <row r="5" ht="14.45" customHeight="1" spans="1:10">
      <c r="A5" s="18" t="s">
        <v>178</v>
      </c>
      <c r="B5" s="19" t="s">
        <v>12</v>
      </c>
      <c r="C5" s="5" t="str">
        <f>VLOOKUP(B:B,[1]Sheet2!$B:$C,2,0)</f>
        <v>男</v>
      </c>
      <c r="D5" s="5">
        <f>VLOOKUP(B:B,[1]Sheet2!$B:$D,3,0)</f>
        <v>57</v>
      </c>
      <c r="E5" s="20">
        <f>VLOOKUP(B:B,'7月'!B:E,4,0)</f>
        <v>41913</v>
      </c>
      <c r="F5" s="5" t="s">
        <v>13</v>
      </c>
      <c r="G5" s="5">
        <v>200</v>
      </c>
      <c r="H5" s="20" t="s">
        <v>313</v>
      </c>
      <c r="I5" s="21"/>
      <c r="J5" s="21"/>
    </row>
    <row r="6" ht="14.45" customHeight="1" spans="1:10">
      <c r="A6" s="18" t="s">
        <v>180</v>
      </c>
      <c r="B6" s="19" t="s">
        <v>64</v>
      </c>
      <c r="C6" s="5" t="str">
        <f>VLOOKUP(B:B,[1]Sheet2!$B:$C,2,0)</f>
        <v>男</v>
      </c>
      <c r="D6" s="5">
        <f>VLOOKUP(B:B,[1]Sheet2!$B:$D,3,0)</f>
        <v>29</v>
      </c>
      <c r="E6" s="20">
        <f>VLOOKUP(B:B,'7月'!B:E,4,0)</f>
        <v>43009</v>
      </c>
      <c r="F6" s="5" t="s">
        <v>13</v>
      </c>
      <c r="G6" s="5">
        <v>200</v>
      </c>
      <c r="H6" s="20" t="s">
        <v>313</v>
      </c>
      <c r="I6" s="21"/>
      <c r="J6" s="21"/>
    </row>
    <row r="7" ht="14.45" customHeight="1" spans="1:10">
      <c r="A7" s="18" t="s">
        <v>181</v>
      </c>
      <c r="B7" s="19" t="s">
        <v>136</v>
      </c>
      <c r="C7" s="5" t="str">
        <f>VLOOKUP(B:B,[1]Sheet2!$B:$C,2,0)</f>
        <v>男</v>
      </c>
      <c r="D7" s="5">
        <f>VLOOKUP(B:B,[1]Sheet2!$B:$D,3,0)</f>
        <v>57</v>
      </c>
      <c r="E7" s="20">
        <f>VLOOKUP(B:B,'7月'!B:E,4,0)</f>
        <v>41475</v>
      </c>
      <c r="F7" s="5" t="s">
        <v>13</v>
      </c>
      <c r="G7" s="5">
        <v>200</v>
      </c>
      <c r="H7" s="20" t="s">
        <v>313</v>
      </c>
      <c r="I7" s="21"/>
      <c r="J7" s="21"/>
    </row>
    <row r="8" ht="14.45" customHeight="1" spans="1:10">
      <c r="A8" s="18" t="s">
        <v>182</v>
      </c>
      <c r="B8" s="19" t="s">
        <v>114</v>
      </c>
      <c r="C8" s="5" t="s">
        <v>54</v>
      </c>
      <c r="D8" s="5">
        <v>55</v>
      </c>
      <c r="E8" s="20">
        <f>VLOOKUP(B:B,'7月'!B:E,4,0)</f>
        <v>43891</v>
      </c>
      <c r="F8" s="5" t="s">
        <v>314</v>
      </c>
      <c r="G8" s="5">
        <v>200</v>
      </c>
      <c r="H8" s="20" t="s">
        <v>313</v>
      </c>
      <c r="I8" s="21"/>
      <c r="J8" s="21"/>
    </row>
    <row r="9" ht="14.45" customHeight="1" spans="1:10">
      <c r="A9" s="18" t="s">
        <v>183</v>
      </c>
      <c r="B9" s="19" t="s">
        <v>111</v>
      </c>
      <c r="C9" s="5" t="str">
        <f>VLOOKUP(B:B,[1]Sheet2!$B:$C,2,0)</f>
        <v>女</v>
      </c>
      <c r="D9" s="5">
        <f>VLOOKUP(B:B,[1]Sheet2!$B:$D,3,0)</f>
        <v>36</v>
      </c>
      <c r="E9" s="20">
        <f>VLOOKUP(B:B,'7月'!B:E,4,0)</f>
        <v>43753</v>
      </c>
      <c r="F9" s="5" t="s">
        <v>314</v>
      </c>
      <c r="G9" s="5">
        <v>200</v>
      </c>
      <c r="H9" s="20" t="s">
        <v>313</v>
      </c>
      <c r="I9" s="21"/>
      <c r="J9" s="21"/>
    </row>
    <row r="10" ht="14.45" customHeight="1" spans="1:10">
      <c r="A10" s="18" t="s">
        <v>184</v>
      </c>
      <c r="B10" s="19" t="s">
        <v>107</v>
      </c>
      <c r="C10" s="5" t="str">
        <f>VLOOKUP(B:B,[1]Sheet2!$B:$C,2,0)</f>
        <v>男</v>
      </c>
      <c r="D10" s="5">
        <f>VLOOKUP(B:B,[1]Sheet2!$B:$D,3,0)</f>
        <v>53</v>
      </c>
      <c r="E10" s="20">
        <f>VLOOKUP(B:B,'7月'!B:E,4,0)</f>
        <v>41810</v>
      </c>
      <c r="F10" s="5" t="s">
        <v>314</v>
      </c>
      <c r="G10" s="5">
        <v>200</v>
      </c>
      <c r="H10" s="20" t="s">
        <v>313</v>
      </c>
      <c r="I10" s="21"/>
      <c r="J10" s="21"/>
    </row>
    <row r="11" ht="14.45" customHeight="1" spans="1:10">
      <c r="A11" s="18" t="s">
        <v>185</v>
      </c>
      <c r="B11" s="19" t="s">
        <v>113</v>
      </c>
      <c r="C11" s="5" t="str">
        <f>VLOOKUP(B:B,[1]Sheet2!$B:$C,2,0)</f>
        <v>男</v>
      </c>
      <c r="D11" s="5">
        <f>VLOOKUP(B:B,[1]Sheet2!$B:$D,3,0)</f>
        <v>47</v>
      </c>
      <c r="E11" s="20">
        <f>VLOOKUP(B:B,'7月'!B:E,4,0)</f>
        <v>43753</v>
      </c>
      <c r="F11" s="5" t="s">
        <v>314</v>
      </c>
      <c r="G11" s="5">
        <v>200</v>
      </c>
      <c r="H11" s="20" t="s">
        <v>313</v>
      </c>
      <c r="I11" s="21"/>
      <c r="J11" s="21"/>
    </row>
    <row r="12" ht="14.45" customHeight="1" spans="1:10">
      <c r="A12" s="18" t="s">
        <v>186</v>
      </c>
      <c r="B12" s="19" t="s">
        <v>315</v>
      </c>
      <c r="C12" s="5" t="s">
        <v>26</v>
      </c>
      <c r="D12" s="5">
        <v>64</v>
      </c>
      <c r="E12" s="20">
        <v>44013</v>
      </c>
      <c r="F12" s="5" t="s">
        <v>130</v>
      </c>
      <c r="G12" s="5">
        <v>200</v>
      </c>
      <c r="H12" s="20" t="s">
        <v>313</v>
      </c>
      <c r="I12" s="21"/>
      <c r="J12" s="21"/>
    </row>
    <row r="13" ht="14.45" customHeight="1" spans="1:10">
      <c r="A13" s="18" t="s">
        <v>187</v>
      </c>
      <c r="B13" s="19" t="s">
        <v>144</v>
      </c>
      <c r="C13" s="5" t="str">
        <f>VLOOKUP(B:B,[1]Sheet2!$B:$C,2,0)</f>
        <v>男</v>
      </c>
      <c r="D13" s="5">
        <f>VLOOKUP(B:B,[1]Sheet2!$B:$D,3,0)</f>
        <v>49</v>
      </c>
      <c r="E13" s="20">
        <f>VLOOKUP(B:B,'7月'!B:E,4,0)</f>
        <v>41598</v>
      </c>
      <c r="F13" s="5" t="s">
        <v>309</v>
      </c>
      <c r="G13" s="5">
        <v>200</v>
      </c>
      <c r="H13" s="20" t="s">
        <v>313</v>
      </c>
      <c r="I13" s="21"/>
      <c r="J13" s="21"/>
    </row>
    <row r="14" ht="14.45" customHeight="1" spans="1:10">
      <c r="A14" s="18" t="s">
        <v>188</v>
      </c>
      <c r="B14" s="19" t="s">
        <v>9</v>
      </c>
      <c r="C14" s="5" t="str">
        <f>VLOOKUP(B:B,[1]Sheet2!$B:$C,2,0)</f>
        <v>女</v>
      </c>
      <c r="D14" s="5">
        <f>VLOOKUP(B:B,[1]Sheet2!$B:$D,3,0)</f>
        <v>55</v>
      </c>
      <c r="E14" s="20">
        <f>VLOOKUP(B:B,'7月'!B:E,4,0)</f>
        <v>39723</v>
      </c>
      <c r="F14" s="5" t="s">
        <v>10</v>
      </c>
      <c r="G14" s="5">
        <v>200</v>
      </c>
      <c r="H14" s="20" t="s">
        <v>313</v>
      </c>
      <c r="I14" s="21"/>
      <c r="J14" s="21"/>
    </row>
    <row r="15" ht="14.45" customHeight="1" spans="1:10">
      <c r="A15" s="18" t="s">
        <v>189</v>
      </c>
      <c r="B15" s="19" t="s">
        <v>28</v>
      </c>
      <c r="C15" s="5" t="str">
        <f>VLOOKUP(B:B,[1]Sheet2!$B:$C,2,0)</f>
        <v>男</v>
      </c>
      <c r="D15" s="5">
        <f>VLOOKUP(B:B,[1]Sheet2!$B:$D,3,0)</f>
        <v>30</v>
      </c>
      <c r="E15" s="20">
        <f>VLOOKUP(B:B,'7月'!B:E,4,0)</f>
        <v>42461</v>
      </c>
      <c r="F15" s="5" t="s">
        <v>16</v>
      </c>
      <c r="G15" s="5">
        <v>200</v>
      </c>
      <c r="H15" s="20" t="s">
        <v>313</v>
      </c>
      <c r="I15" s="21"/>
      <c r="J15" s="21"/>
    </row>
    <row r="16" ht="14.45" customHeight="1" spans="1:10">
      <c r="A16" s="18" t="s">
        <v>190</v>
      </c>
      <c r="B16" s="19" t="s">
        <v>29</v>
      </c>
      <c r="C16" s="5" t="str">
        <f>VLOOKUP(B:B,[1]Sheet2!$B:$C,2,0)</f>
        <v>男</v>
      </c>
      <c r="D16" s="5">
        <f>VLOOKUP(B:B,[1]Sheet2!$B:$D,3,0)</f>
        <v>31</v>
      </c>
      <c r="E16" s="20">
        <f>VLOOKUP(B:B,'7月'!B:E,4,0)</f>
        <v>43221</v>
      </c>
      <c r="F16" s="5" t="s">
        <v>16</v>
      </c>
      <c r="G16" s="5">
        <v>200</v>
      </c>
      <c r="H16" s="20" t="s">
        <v>313</v>
      </c>
      <c r="I16" s="21"/>
      <c r="J16" s="21"/>
    </row>
    <row r="17" ht="14.45" customHeight="1" spans="1:10">
      <c r="A17" s="18" t="s">
        <v>191</v>
      </c>
      <c r="B17" s="19" t="s">
        <v>23</v>
      </c>
      <c r="C17" s="5" t="str">
        <f>VLOOKUP(B:B,[1]Sheet2!$B:$C,2,0)</f>
        <v>男</v>
      </c>
      <c r="D17" s="5">
        <f>VLOOKUP(B:B,[1]Sheet2!$B:$D,3,0)</f>
        <v>40</v>
      </c>
      <c r="E17" s="20">
        <f>VLOOKUP(B:B,'7月'!B:E,4,0)</f>
        <v>41475</v>
      </c>
      <c r="F17" s="5" t="s">
        <v>24</v>
      </c>
      <c r="G17" s="5">
        <v>200</v>
      </c>
      <c r="H17" s="20" t="s">
        <v>313</v>
      </c>
      <c r="I17" s="21"/>
      <c r="J17" s="21"/>
    </row>
    <row r="18" ht="14.45" customHeight="1" spans="1:10">
      <c r="A18" s="18" t="s">
        <v>192</v>
      </c>
      <c r="B18" s="19" t="s">
        <v>124</v>
      </c>
      <c r="C18" s="5" t="str">
        <f>VLOOKUP(B:B,[1]Sheet2!$B:$C,2,0)</f>
        <v>女</v>
      </c>
      <c r="D18" s="5">
        <f>VLOOKUP(B:B,[1]Sheet2!$B:$D,3,0)</f>
        <v>44</v>
      </c>
      <c r="E18" s="20">
        <f>VLOOKUP(B:B,'7月'!B:E,4,0)</f>
        <v>41141</v>
      </c>
      <c r="F18" s="5" t="s">
        <v>125</v>
      </c>
      <c r="G18" s="5">
        <v>200</v>
      </c>
      <c r="H18" s="20" t="s">
        <v>313</v>
      </c>
      <c r="I18" s="21"/>
      <c r="J18" s="21"/>
    </row>
    <row r="19" ht="14.45" customHeight="1" spans="1:10">
      <c r="A19" s="18" t="s">
        <v>193</v>
      </c>
      <c r="B19" s="19" t="s">
        <v>131</v>
      </c>
      <c r="C19" s="5" t="str">
        <f>VLOOKUP(B:B,[1]Sheet2!$B:$C,2,0)</f>
        <v>女</v>
      </c>
      <c r="D19" s="5">
        <f>VLOOKUP(B:B,[1]Sheet2!$B:$D,3,0)</f>
        <v>34</v>
      </c>
      <c r="E19" s="20">
        <f>VLOOKUP(B:B,'7月'!B:E,4,0)</f>
        <v>42786</v>
      </c>
      <c r="F19" s="5" t="s">
        <v>24</v>
      </c>
      <c r="G19" s="5">
        <v>200</v>
      </c>
      <c r="H19" s="20" t="s">
        <v>313</v>
      </c>
      <c r="I19" s="21"/>
      <c r="J19" s="21"/>
    </row>
    <row r="20" ht="14.45" customHeight="1" spans="1:10">
      <c r="A20" s="18" t="s">
        <v>194</v>
      </c>
      <c r="B20" s="19" t="s">
        <v>65</v>
      </c>
      <c r="C20" s="5" t="str">
        <f>VLOOKUP(B:B,[1]Sheet2!$B:$C,2,0)</f>
        <v>男</v>
      </c>
      <c r="D20" s="5">
        <f>VLOOKUP(B:B,[1]Sheet2!$B:$D,3,0)</f>
        <v>50</v>
      </c>
      <c r="E20" s="20">
        <f>VLOOKUP(B:B,'7月'!B:E,4,0)</f>
        <v>42936</v>
      </c>
      <c r="F20" s="5" t="s">
        <v>13</v>
      </c>
      <c r="G20" s="5">
        <v>200</v>
      </c>
      <c r="H20" s="20" t="s">
        <v>313</v>
      </c>
      <c r="I20" s="21"/>
      <c r="J20" s="21"/>
    </row>
    <row r="21" ht="14.45" customHeight="1" spans="1:10">
      <c r="A21" s="18" t="s">
        <v>195</v>
      </c>
      <c r="B21" s="19" t="s">
        <v>112</v>
      </c>
      <c r="C21" s="5" t="s">
        <v>54</v>
      </c>
      <c r="D21" s="5">
        <v>43</v>
      </c>
      <c r="E21" s="20">
        <f>VLOOKUP(B:B,'7月'!B:E,4,0)</f>
        <v>43753</v>
      </c>
      <c r="F21" s="5" t="s">
        <v>314</v>
      </c>
      <c r="G21" s="5">
        <v>200</v>
      </c>
      <c r="H21" s="20" t="s">
        <v>313</v>
      </c>
      <c r="I21" s="21"/>
      <c r="J21" s="21"/>
    </row>
    <row r="22" ht="14.45" customHeight="1" spans="1:10">
      <c r="A22" s="18" t="s">
        <v>196</v>
      </c>
      <c r="B22" s="19" t="s">
        <v>84</v>
      </c>
      <c r="C22" s="5" t="str">
        <f>VLOOKUP(B:B,[1]Sheet2!$B:$C,2,0)</f>
        <v>男</v>
      </c>
      <c r="D22" s="5">
        <f>VLOOKUP(B:B,[1]Sheet2!$B:$D,3,0)</f>
        <v>58</v>
      </c>
      <c r="E22" s="20">
        <f>VLOOKUP(B:B,'7月'!B:E,4,0)</f>
        <v>43539</v>
      </c>
      <c r="F22" s="5" t="s">
        <v>133</v>
      </c>
      <c r="G22" s="5">
        <v>200</v>
      </c>
      <c r="H22" s="20" t="s">
        <v>313</v>
      </c>
      <c r="I22" s="21"/>
      <c r="J22" s="21"/>
    </row>
    <row r="23" ht="14.45" customHeight="1" spans="1:10">
      <c r="A23" s="18" t="s">
        <v>197</v>
      </c>
      <c r="B23" s="19" t="s">
        <v>141</v>
      </c>
      <c r="C23" s="5" t="str">
        <f>VLOOKUP(B:B,[1]Sheet2!$B:$C,2,0)</f>
        <v>男</v>
      </c>
      <c r="D23" s="5">
        <f>VLOOKUP(B:B,[1]Sheet2!$B:$D,3,0)</f>
        <v>54</v>
      </c>
      <c r="E23" s="20">
        <f>VLOOKUP(B:B,'7月'!B:E,4,0)</f>
        <v>41567</v>
      </c>
      <c r="F23" s="5" t="s">
        <v>309</v>
      </c>
      <c r="G23" s="5">
        <v>200</v>
      </c>
      <c r="H23" s="20" t="s">
        <v>313</v>
      </c>
      <c r="I23" s="21"/>
      <c r="J23" s="21"/>
    </row>
    <row r="24" ht="14.45" customHeight="1" spans="1:10">
      <c r="A24" s="18" t="s">
        <v>199</v>
      </c>
      <c r="B24" s="19" t="s">
        <v>142</v>
      </c>
      <c r="C24" s="5" t="str">
        <f>VLOOKUP(B:B,[1]Sheet2!$B:$C,2,0)</f>
        <v>男</v>
      </c>
      <c r="D24" s="5">
        <f>VLOOKUP(B:B,[1]Sheet2!$B:$D,3,0)</f>
        <v>51</v>
      </c>
      <c r="E24" s="20">
        <f>VLOOKUP(B:B,'7月'!B:E,4,0)</f>
        <v>42358</v>
      </c>
      <c r="F24" s="5" t="s">
        <v>309</v>
      </c>
      <c r="G24" s="5">
        <v>200</v>
      </c>
      <c r="H24" s="20" t="s">
        <v>313</v>
      </c>
      <c r="I24" s="21"/>
      <c r="J24" s="21"/>
    </row>
    <row r="25" ht="14.45" customHeight="1" spans="1:10">
      <c r="A25" s="18" t="s">
        <v>200</v>
      </c>
      <c r="B25" s="19" t="s">
        <v>143</v>
      </c>
      <c r="C25" s="5" t="str">
        <f>VLOOKUP(B:B,[1]Sheet2!$B:$C,2,0)</f>
        <v>男</v>
      </c>
      <c r="D25" s="5">
        <f>VLOOKUP(B:B,[1]Sheet2!$B:$D,3,0)</f>
        <v>45</v>
      </c>
      <c r="E25" s="20">
        <f>VLOOKUP(B:B,'7月'!B:E,4,0)</f>
        <v>41867</v>
      </c>
      <c r="F25" s="5" t="s">
        <v>309</v>
      </c>
      <c r="G25" s="5">
        <v>200</v>
      </c>
      <c r="H25" s="20" t="s">
        <v>313</v>
      </c>
      <c r="I25" s="21"/>
      <c r="J25" s="21"/>
    </row>
    <row r="26" ht="14.45" customHeight="1" spans="1:10">
      <c r="A26" s="18" t="s">
        <v>201</v>
      </c>
      <c r="B26" s="19" t="s">
        <v>147</v>
      </c>
      <c r="C26" s="5" t="str">
        <f>VLOOKUP(B:B,[1]Sheet2!$B:$C,2,0)</f>
        <v>男</v>
      </c>
      <c r="D26" s="5">
        <f>VLOOKUP(B:B,[1]Sheet2!$B:$D,3,0)</f>
        <v>39</v>
      </c>
      <c r="E26" s="20">
        <f>VLOOKUP(B:B,'7月'!B:E,4,0)</f>
        <v>41699</v>
      </c>
      <c r="F26" s="5" t="s">
        <v>309</v>
      </c>
      <c r="G26" s="5">
        <v>200</v>
      </c>
      <c r="H26" s="20" t="s">
        <v>313</v>
      </c>
      <c r="I26" s="21"/>
      <c r="J26" s="21"/>
    </row>
    <row r="27" ht="14.45" customHeight="1" spans="1:10">
      <c r="A27" s="18" t="s">
        <v>202</v>
      </c>
      <c r="B27" s="19" t="s">
        <v>155</v>
      </c>
      <c r="C27" s="5" t="str">
        <f>VLOOKUP(B:B,[1]Sheet2!$B:$C,2,0)</f>
        <v>男</v>
      </c>
      <c r="D27" s="5">
        <f>VLOOKUP(B:B,[1]Sheet2!$B:$D,3,0)</f>
        <v>32</v>
      </c>
      <c r="E27" s="20">
        <f>VLOOKUP(B:B,'7月'!B:E,4,0)</f>
        <v>41334</v>
      </c>
      <c r="F27" s="5" t="s">
        <v>309</v>
      </c>
      <c r="G27" s="5">
        <v>200</v>
      </c>
      <c r="H27" s="20" t="s">
        <v>313</v>
      </c>
      <c r="I27" s="21"/>
      <c r="J27" s="21"/>
    </row>
    <row r="28" ht="14.45" customHeight="1" spans="1:10">
      <c r="A28" s="18" t="s">
        <v>203</v>
      </c>
      <c r="B28" s="19" t="s">
        <v>149</v>
      </c>
      <c r="C28" s="5" t="str">
        <f>VLOOKUP(B:B,[1]Sheet2!$B:$C,2,0)</f>
        <v>男</v>
      </c>
      <c r="D28" s="5">
        <f>VLOOKUP(B:B,[1]Sheet2!$B:$D,3,0)</f>
        <v>43</v>
      </c>
      <c r="E28" s="20">
        <f>VLOOKUP(B:B,'7月'!B:E,4,0)</f>
        <v>42522</v>
      </c>
      <c r="F28" s="5" t="s">
        <v>309</v>
      </c>
      <c r="G28" s="5">
        <v>200</v>
      </c>
      <c r="H28" s="20" t="s">
        <v>313</v>
      </c>
      <c r="I28" s="21"/>
      <c r="J28" s="21"/>
    </row>
    <row r="29" ht="14.45" customHeight="1" spans="1:10">
      <c r="A29" s="18" t="s">
        <v>204</v>
      </c>
      <c r="B29" s="19" t="s">
        <v>153</v>
      </c>
      <c r="C29" s="5" t="str">
        <f>VLOOKUP(B:B,[1]Sheet2!$B:$C,2,0)</f>
        <v>男</v>
      </c>
      <c r="D29" s="5">
        <f>VLOOKUP(B:B,[1]Sheet2!$B:$D,3,0)</f>
        <v>48</v>
      </c>
      <c r="E29" s="20">
        <f>VLOOKUP(B:B,'7月'!B:E,4,0)</f>
        <v>43435</v>
      </c>
      <c r="F29" s="5" t="s">
        <v>309</v>
      </c>
      <c r="G29" s="5">
        <v>200</v>
      </c>
      <c r="H29" s="20" t="s">
        <v>313</v>
      </c>
      <c r="I29" s="21"/>
      <c r="J29" s="21"/>
    </row>
    <row r="30" ht="14.45" customHeight="1" spans="1:10">
      <c r="A30" s="18" t="s">
        <v>205</v>
      </c>
      <c r="B30" s="19" t="s">
        <v>158</v>
      </c>
      <c r="C30" s="5" t="str">
        <f>VLOOKUP(B:B,[1]Sheet2!$B:$C,2,0)</f>
        <v>男</v>
      </c>
      <c r="D30" s="5">
        <f>VLOOKUP(B:B,[1]Sheet2!$B:$D,3,0)</f>
        <v>30</v>
      </c>
      <c r="E30" s="20">
        <f>VLOOKUP(B:B,'7月'!B:E,4,0)</f>
        <v>42510</v>
      </c>
      <c r="F30" s="5" t="s">
        <v>309</v>
      </c>
      <c r="G30" s="5">
        <v>200</v>
      </c>
      <c r="H30" s="20" t="s">
        <v>313</v>
      </c>
      <c r="I30" s="21"/>
      <c r="J30" s="21"/>
    </row>
    <row r="31" ht="14.45" customHeight="1" spans="1:10">
      <c r="A31" s="18" t="s">
        <v>206</v>
      </c>
      <c r="B31" s="19" t="s">
        <v>160</v>
      </c>
      <c r="C31" s="5" t="str">
        <f>VLOOKUP(B:B,[1]Sheet2!$B:$C,2,0)</f>
        <v>男</v>
      </c>
      <c r="D31" s="5">
        <f>VLOOKUP(B:B,[1]Sheet2!$B:$D,3,0)</f>
        <v>39</v>
      </c>
      <c r="E31" s="20">
        <f>VLOOKUP(B:B,'7月'!B:E,4,0)</f>
        <v>43028</v>
      </c>
      <c r="F31" s="5" t="s">
        <v>309</v>
      </c>
      <c r="G31" s="5">
        <v>200</v>
      </c>
      <c r="H31" s="20" t="s">
        <v>313</v>
      </c>
      <c r="I31" s="21"/>
      <c r="J31" s="21"/>
    </row>
    <row r="32" ht="14.45" customHeight="1" spans="1:10">
      <c r="A32" s="18" t="s">
        <v>207</v>
      </c>
      <c r="B32" s="19" t="s">
        <v>161</v>
      </c>
      <c r="C32" s="5" t="str">
        <f>VLOOKUP(B:B,[1]Sheet2!$B:$C,2,0)</f>
        <v>男</v>
      </c>
      <c r="D32" s="5">
        <f>VLOOKUP(B:B,[1]Sheet2!$B:$D,3,0)</f>
        <v>52</v>
      </c>
      <c r="E32" s="20">
        <f>VLOOKUP(B:B,'7月'!B:E,4,0)</f>
        <v>43151</v>
      </c>
      <c r="F32" s="5" t="s">
        <v>309</v>
      </c>
      <c r="G32" s="5">
        <v>200</v>
      </c>
      <c r="H32" s="20" t="s">
        <v>313</v>
      </c>
      <c r="I32" s="21"/>
      <c r="J32" s="21"/>
    </row>
    <row r="33" ht="14.45" customHeight="1" spans="1:10">
      <c r="A33" s="18" t="s">
        <v>208</v>
      </c>
      <c r="B33" s="19" t="s">
        <v>164</v>
      </c>
      <c r="C33" s="5" t="s">
        <v>26</v>
      </c>
      <c r="D33" s="5">
        <v>33</v>
      </c>
      <c r="E33" s="20">
        <f>VLOOKUP(B:B,'7月'!B:E,4,0)</f>
        <v>43028</v>
      </c>
      <c r="F33" s="5" t="s">
        <v>309</v>
      </c>
      <c r="G33" s="5">
        <v>200</v>
      </c>
      <c r="H33" s="20" t="s">
        <v>313</v>
      </c>
      <c r="I33" s="21"/>
      <c r="J33" s="21"/>
    </row>
    <row r="34" ht="14.45" customHeight="1" spans="1:10">
      <c r="A34" s="18" t="s">
        <v>209</v>
      </c>
      <c r="B34" s="19" t="s">
        <v>165</v>
      </c>
      <c r="C34" s="5" t="str">
        <f>VLOOKUP(B:B,[1]Sheet2!$B:$C,2,0)</f>
        <v>女</v>
      </c>
      <c r="D34" s="5">
        <f>VLOOKUP(B:B,[1]Sheet2!$B:$D,3,0)</f>
        <v>49</v>
      </c>
      <c r="E34" s="20">
        <f>VLOOKUP(B:B,'7月'!B:E,4,0)</f>
        <v>43435</v>
      </c>
      <c r="F34" s="5" t="s">
        <v>309</v>
      </c>
      <c r="G34" s="5">
        <v>200</v>
      </c>
      <c r="H34" s="20" t="s">
        <v>313</v>
      </c>
      <c r="I34" s="21"/>
      <c r="J34" s="21"/>
    </row>
    <row r="35" ht="14.45" customHeight="1" spans="1:10">
      <c r="A35" s="18" t="s">
        <v>210</v>
      </c>
      <c r="B35" s="19" t="s">
        <v>166</v>
      </c>
      <c r="C35" s="5" t="str">
        <f>VLOOKUP(B:B,[1]Sheet2!$B:$C,2,0)</f>
        <v>男</v>
      </c>
      <c r="D35" s="5">
        <f>VLOOKUP(B:B,[1]Sheet2!$B:$D,3,0)</f>
        <v>47</v>
      </c>
      <c r="E35" s="20">
        <f>VLOOKUP(B:B,'7月'!B:E,4,0)</f>
        <v>43435</v>
      </c>
      <c r="F35" s="5" t="s">
        <v>309</v>
      </c>
      <c r="G35" s="5">
        <v>200</v>
      </c>
      <c r="H35" s="20" t="s">
        <v>313</v>
      </c>
      <c r="I35" s="21"/>
      <c r="J35" s="21"/>
    </row>
    <row r="36" ht="14.45" customHeight="1" spans="1:10">
      <c r="A36" s="18" t="s">
        <v>211</v>
      </c>
      <c r="B36" s="19" t="s">
        <v>167</v>
      </c>
      <c r="C36" s="5" t="str">
        <f>VLOOKUP(B:B,[1]Sheet2!$B:$C,2,0)</f>
        <v>男</v>
      </c>
      <c r="D36" s="5">
        <f>VLOOKUP(B:B,[1]Sheet2!$B:$D,3,0)</f>
        <v>51</v>
      </c>
      <c r="E36" s="20">
        <f>VLOOKUP(B:B,'7月'!B:E,4,0)</f>
        <v>43435</v>
      </c>
      <c r="F36" s="5" t="s">
        <v>309</v>
      </c>
      <c r="G36" s="5">
        <v>200</v>
      </c>
      <c r="H36" s="20" t="s">
        <v>313</v>
      </c>
      <c r="I36" s="21"/>
      <c r="J36" s="21"/>
    </row>
    <row r="37" ht="14.45" customHeight="1" spans="1:10">
      <c r="A37" s="18" t="s">
        <v>212</v>
      </c>
      <c r="B37" s="19" t="s">
        <v>171</v>
      </c>
      <c r="C37" s="5" t="s">
        <v>54</v>
      </c>
      <c r="D37" s="5">
        <v>33</v>
      </c>
      <c r="E37" s="20">
        <f>VLOOKUP(B:B,'7月'!B:E,4,0)</f>
        <v>43313</v>
      </c>
      <c r="F37" s="5" t="s">
        <v>309</v>
      </c>
      <c r="G37" s="5">
        <v>200</v>
      </c>
      <c r="H37" s="20" t="s">
        <v>313</v>
      </c>
      <c r="I37" s="21"/>
      <c r="J37" s="21"/>
    </row>
    <row r="38" ht="14.45" customHeight="1" spans="1:10">
      <c r="A38" s="18" t="s">
        <v>213</v>
      </c>
      <c r="B38" s="19" t="s">
        <v>169</v>
      </c>
      <c r="C38" s="5" t="str">
        <f>VLOOKUP(B:B,[1]Sheet2!$B:$C,2,0)</f>
        <v>男</v>
      </c>
      <c r="D38" s="5">
        <f>VLOOKUP(B:B,[1]Sheet2!$B:$D,3,0)</f>
        <v>34</v>
      </c>
      <c r="E38" s="20">
        <f>VLOOKUP(B:B,'7月'!B:E,4,0)</f>
        <v>43435</v>
      </c>
      <c r="F38" s="5" t="s">
        <v>309</v>
      </c>
      <c r="G38" s="5">
        <v>200</v>
      </c>
      <c r="H38" s="20" t="s">
        <v>313</v>
      </c>
      <c r="I38" s="21"/>
      <c r="J38" s="21"/>
    </row>
    <row r="39" ht="14.45" customHeight="1" spans="1:10">
      <c r="A39" s="18" t="s">
        <v>214</v>
      </c>
      <c r="B39" s="19" t="s">
        <v>109</v>
      </c>
      <c r="C39" s="5" t="str">
        <f>VLOOKUP(B:B,[1]Sheet2!$B:$C,2,0)</f>
        <v>男</v>
      </c>
      <c r="D39" s="5">
        <f>VLOOKUP(B:B,[1]Sheet2!$B:$D,3,0)</f>
        <v>49</v>
      </c>
      <c r="E39" s="20">
        <f>VLOOKUP(B:B,'7月'!B:E,4,0)</f>
        <v>43435</v>
      </c>
      <c r="F39" s="5" t="s">
        <v>100</v>
      </c>
      <c r="G39" s="5">
        <v>200</v>
      </c>
      <c r="H39" s="20" t="s">
        <v>313</v>
      </c>
      <c r="I39" s="21"/>
      <c r="J39" s="21"/>
    </row>
    <row r="40" ht="14.45" customHeight="1" spans="1:10">
      <c r="A40" s="18" t="s">
        <v>215</v>
      </c>
      <c r="B40" s="19" t="s">
        <v>316</v>
      </c>
      <c r="C40" s="5" t="s">
        <v>54</v>
      </c>
      <c r="D40" s="5">
        <v>48</v>
      </c>
      <c r="E40" s="20">
        <v>44013</v>
      </c>
      <c r="F40" s="5" t="s">
        <v>309</v>
      </c>
      <c r="G40" s="5">
        <v>200</v>
      </c>
      <c r="H40" s="20" t="s">
        <v>313</v>
      </c>
      <c r="I40" s="21"/>
      <c r="J40" s="21"/>
    </row>
    <row r="41" ht="14.45" customHeight="1" spans="1:10">
      <c r="A41" s="18" t="s">
        <v>216</v>
      </c>
      <c r="B41" s="19" t="s">
        <v>92</v>
      </c>
      <c r="C41" s="5" t="str">
        <f>VLOOKUP(B:B,[1]Sheet2!$B:$C,2,0)</f>
        <v>男</v>
      </c>
      <c r="D41" s="5">
        <f>VLOOKUP(B:B,[1]Sheet2!$B:$D,3,0)</f>
        <v>32</v>
      </c>
      <c r="E41" s="20">
        <f>VLOOKUP(B:B,'7月'!B:E,4,0)</f>
        <v>43210</v>
      </c>
      <c r="F41" s="5" t="s">
        <v>93</v>
      </c>
      <c r="G41" s="5">
        <v>200</v>
      </c>
      <c r="H41" s="20" t="s">
        <v>313</v>
      </c>
      <c r="I41" s="21"/>
      <c r="J41" s="21"/>
    </row>
    <row r="42" ht="14.45" customHeight="1" spans="1:10">
      <c r="A42" s="18" t="s">
        <v>217</v>
      </c>
      <c r="B42" s="19" t="s">
        <v>17</v>
      </c>
      <c r="C42" s="5" t="str">
        <f>VLOOKUP(B:B,[1]Sheet2!$B:$C,2,0)</f>
        <v>女</v>
      </c>
      <c r="D42" s="5">
        <f>VLOOKUP(B:B,[1]Sheet2!$B:$D,3,0)</f>
        <v>57</v>
      </c>
      <c r="E42" s="20">
        <f>VLOOKUP(B:B,'7月'!B:E,4,0)</f>
        <v>41914</v>
      </c>
      <c r="F42" s="5" t="s">
        <v>18</v>
      </c>
      <c r="G42" s="5">
        <v>200</v>
      </c>
      <c r="H42" s="20" t="s">
        <v>313</v>
      </c>
      <c r="I42" s="21"/>
      <c r="J42" s="21"/>
    </row>
    <row r="43" ht="14.45" customHeight="1" spans="1:10">
      <c r="A43" s="18" t="s">
        <v>218</v>
      </c>
      <c r="B43" s="19" t="s">
        <v>145</v>
      </c>
      <c r="C43" s="5" t="str">
        <f>VLOOKUP(B:B,[1]Sheet2!$B:$C,2,0)</f>
        <v>男</v>
      </c>
      <c r="D43" s="5">
        <f>VLOOKUP(B:B,[1]Sheet2!$B:$D,3,0)</f>
        <v>42</v>
      </c>
      <c r="E43" s="20">
        <v>42114</v>
      </c>
      <c r="F43" s="5" t="s">
        <v>309</v>
      </c>
      <c r="G43" s="5">
        <v>200</v>
      </c>
      <c r="H43" s="20" t="s">
        <v>313</v>
      </c>
      <c r="I43" s="21"/>
      <c r="J43" s="21"/>
    </row>
    <row r="44" ht="14.45" customHeight="1" spans="1:10">
      <c r="A44" s="18" t="s">
        <v>219</v>
      </c>
      <c r="B44" s="19" t="s">
        <v>150</v>
      </c>
      <c r="C44" s="5" t="str">
        <f>VLOOKUP(B:B,[1]Sheet2!$B:$C,2,0)</f>
        <v>男</v>
      </c>
      <c r="D44" s="5">
        <f>VLOOKUP(B:B,[1]Sheet2!$B:$D,3,0)</f>
        <v>30</v>
      </c>
      <c r="E44" s="20">
        <f>VLOOKUP(B:B,'7月'!B:E,4,0)</f>
        <v>41974</v>
      </c>
      <c r="F44" s="5" t="s">
        <v>309</v>
      </c>
      <c r="G44" s="5">
        <v>200</v>
      </c>
      <c r="H44" s="20" t="s">
        <v>313</v>
      </c>
      <c r="I44" s="21"/>
      <c r="J44" s="21"/>
    </row>
    <row r="45" ht="14.45" customHeight="1" spans="1:10">
      <c r="A45" s="18" t="s">
        <v>220</v>
      </c>
      <c r="B45" s="19" t="s">
        <v>156</v>
      </c>
      <c r="C45" s="5" t="str">
        <f>VLOOKUP(B:B,[1]Sheet2!$B:$C,2,0)</f>
        <v>女</v>
      </c>
      <c r="D45" s="5">
        <f>VLOOKUP(B:B,[1]Sheet2!$B:$D,3,0)</f>
        <v>43</v>
      </c>
      <c r="E45" s="20">
        <f>VLOOKUP(B:B,'7月'!B:E,4,0)</f>
        <v>43120</v>
      </c>
      <c r="F45" s="5" t="s">
        <v>309</v>
      </c>
      <c r="G45" s="5">
        <v>200</v>
      </c>
      <c r="H45" s="20" t="s">
        <v>313</v>
      </c>
      <c r="I45" s="21"/>
      <c r="J45" s="21"/>
    </row>
    <row r="46" ht="14.45" customHeight="1" spans="1:10">
      <c r="A46" s="18" t="s">
        <v>221</v>
      </c>
      <c r="B46" s="19" t="s">
        <v>154</v>
      </c>
      <c r="C46" s="5" t="str">
        <f>VLOOKUP(B:B,[1]Sheet2!$B:$C,2,0)</f>
        <v>男</v>
      </c>
      <c r="D46" s="5">
        <f>VLOOKUP(B:B,[1]Sheet2!$B:$D,3,0)</f>
        <v>60</v>
      </c>
      <c r="E46" s="20">
        <f>VLOOKUP(B:B,'7月'!B:E,4,0)</f>
        <v>43539</v>
      </c>
      <c r="F46" s="5" t="s">
        <v>309</v>
      </c>
      <c r="G46" s="5">
        <v>200</v>
      </c>
      <c r="H46" s="20" t="s">
        <v>313</v>
      </c>
      <c r="I46" s="21"/>
      <c r="J46" s="21"/>
    </row>
    <row r="47" ht="14.45" customHeight="1" spans="1:10">
      <c r="A47" s="18" t="s">
        <v>222</v>
      </c>
      <c r="B47" s="19" t="s">
        <v>157</v>
      </c>
      <c r="C47" s="5" t="str">
        <f>VLOOKUP(B:B,[1]Sheet2!$B:$C,2,0)</f>
        <v>男</v>
      </c>
      <c r="D47" s="5">
        <f>VLOOKUP(B:B,[1]Sheet2!$B:$D,3,0)</f>
        <v>40</v>
      </c>
      <c r="E47" s="20">
        <f>VLOOKUP(B:B,'7月'!B:E,4,0)</f>
        <v>42430</v>
      </c>
      <c r="F47" s="5" t="s">
        <v>309</v>
      </c>
      <c r="G47" s="5">
        <v>200</v>
      </c>
      <c r="H47" s="20" t="s">
        <v>313</v>
      </c>
      <c r="I47" s="21"/>
      <c r="J47" s="21"/>
    </row>
    <row r="48" ht="14.45" customHeight="1" spans="1:10">
      <c r="A48" s="18" t="s">
        <v>223</v>
      </c>
      <c r="B48" s="19" t="s">
        <v>102</v>
      </c>
      <c r="C48" s="5" t="str">
        <f>VLOOKUP(B:B,[1]Sheet2!$B:$C,2,0)</f>
        <v>男</v>
      </c>
      <c r="D48" s="5">
        <f>VLOOKUP(B:B,[1]Sheet2!$B:$D,3,0)</f>
        <v>45</v>
      </c>
      <c r="E48" s="20">
        <f>VLOOKUP(B:B,'7月'!B:E,4,0)</f>
        <v>43692</v>
      </c>
      <c r="F48" s="5" t="s">
        <v>103</v>
      </c>
      <c r="G48" s="5">
        <v>200</v>
      </c>
      <c r="H48" s="20" t="s">
        <v>313</v>
      </c>
      <c r="I48" s="21"/>
      <c r="J48" s="21"/>
    </row>
    <row r="49" ht="14.45" customHeight="1" spans="1:10">
      <c r="A49" s="18" t="s">
        <v>224</v>
      </c>
      <c r="B49" s="19" t="s">
        <v>162</v>
      </c>
      <c r="C49" s="5" t="str">
        <f>VLOOKUP(B:B,[1]Sheet2!$B:$C,2,0)</f>
        <v>男</v>
      </c>
      <c r="D49" s="5">
        <f>VLOOKUP(B:B,[1]Sheet2!$B:$D,3,0)</f>
        <v>37</v>
      </c>
      <c r="E49" s="20">
        <f>VLOOKUP(B:B,'7月'!B:E,4,0)</f>
        <v>43678</v>
      </c>
      <c r="F49" s="5" t="s">
        <v>309</v>
      </c>
      <c r="G49" s="5">
        <v>200</v>
      </c>
      <c r="H49" s="20" t="s">
        <v>313</v>
      </c>
      <c r="I49" s="21"/>
      <c r="J49" s="21"/>
    </row>
    <row r="50" ht="14.45" customHeight="1" spans="1:10">
      <c r="A50" s="18" t="s">
        <v>226</v>
      </c>
      <c r="B50" s="19" t="s">
        <v>163</v>
      </c>
      <c r="C50" s="5" t="str">
        <f>VLOOKUP(B:B,[1]Sheet2!$B:$C,2,0)</f>
        <v>男</v>
      </c>
      <c r="D50" s="5">
        <f>VLOOKUP(B:B,[1]Sheet2!$B:$D,3,0)</f>
        <v>48</v>
      </c>
      <c r="E50" s="20">
        <f>VLOOKUP(B:B,'7月'!B:E,4,0)</f>
        <v>43179</v>
      </c>
      <c r="F50" s="5" t="s">
        <v>309</v>
      </c>
      <c r="G50" s="5">
        <v>200</v>
      </c>
      <c r="H50" s="20" t="s">
        <v>313</v>
      </c>
      <c r="I50" s="21"/>
      <c r="J50" s="21"/>
    </row>
    <row r="51" ht="14.45" customHeight="1" spans="1:10">
      <c r="A51" s="18" t="s">
        <v>227</v>
      </c>
      <c r="B51" s="19" t="s">
        <v>317</v>
      </c>
      <c r="C51" s="5" t="str">
        <f>VLOOKUP(B:B,[1]Sheet2!$B:$C,2,0)</f>
        <v>男</v>
      </c>
      <c r="D51" s="5">
        <f>VLOOKUP(B:B,[1]Sheet2!$B:$D,3,0)</f>
        <v>31</v>
      </c>
      <c r="E51" s="20">
        <v>44013</v>
      </c>
      <c r="F51" s="5" t="s">
        <v>309</v>
      </c>
      <c r="G51" s="5">
        <v>200</v>
      </c>
      <c r="H51" s="20" t="s">
        <v>313</v>
      </c>
      <c r="I51" s="21"/>
      <c r="J51" s="21"/>
    </row>
    <row r="52" ht="14.45" customHeight="1" spans="1:8">
      <c r="A52" s="8" t="s">
        <v>310</v>
      </c>
      <c r="B52" s="9"/>
      <c r="C52" s="9"/>
      <c r="D52" s="9"/>
      <c r="E52" s="9"/>
      <c r="F52" s="9"/>
      <c r="G52" s="5">
        <f>SUM(G3:G51)</f>
        <v>9800</v>
      </c>
      <c r="H52" s="5"/>
    </row>
    <row r="53" ht="15" customHeight="1"/>
  </sheetData>
  <mergeCells count="2">
    <mergeCell ref="A1:H1"/>
    <mergeCell ref="A52:F52"/>
  </mergeCells>
  <printOptions horizontalCentered="1"/>
  <pageMargins left="0.0388888888888889" right="0.0388888888888889" top="0.393055555555556" bottom="0.393055555555556" header="0.297916666666667" footer="0.297916666666667"/>
  <pageSetup paperSize="9" orientation="portrait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opLeftCell="A45" workbookViewId="0">
      <selection activeCell="G2" sqref="G$1:H$1048576"/>
    </sheetView>
  </sheetViews>
  <sheetFormatPr defaultColWidth="9" defaultRowHeight="13.5" outlineLevelCol="7"/>
  <cols>
    <col min="1" max="1" width="4" style="11" customWidth="1"/>
    <col min="2" max="2" width="7.375" style="11" customWidth="1"/>
    <col min="3" max="3" width="4.875" style="11" customWidth="1"/>
    <col min="4" max="4" width="4.375" style="11" customWidth="1"/>
    <col min="5" max="5" width="9.5" style="12" customWidth="1"/>
    <col min="6" max="6" width="7.125" style="11" customWidth="1"/>
    <col min="7" max="7" width="6.375" style="11" customWidth="1"/>
    <col min="8" max="8" width="20.75" style="11" customWidth="1"/>
  </cols>
  <sheetData>
    <row r="1" spans="1:1">
      <c r="A1" s="11" t="s">
        <v>318</v>
      </c>
    </row>
    <row r="2" s="10" customFormat="1" ht="21" customHeight="1" spans="1:8">
      <c r="A2" s="5" t="s">
        <v>1</v>
      </c>
      <c r="B2" s="5" t="s">
        <v>2</v>
      </c>
      <c r="C2" s="5" t="s">
        <v>3</v>
      </c>
      <c r="D2" s="5" t="s">
        <v>4</v>
      </c>
      <c r="E2" s="13" t="s">
        <v>5</v>
      </c>
      <c r="F2" s="5" t="s">
        <v>6</v>
      </c>
      <c r="G2" s="5" t="s">
        <v>7</v>
      </c>
      <c r="H2" s="5" t="s">
        <v>8</v>
      </c>
    </row>
    <row r="3" s="10" customFormat="1" ht="14.45" customHeight="1" spans="1:8">
      <c r="A3" s="5" t="s">
        <v>176</v>
      </c>
      <c r="B3" s="5" t="s">
        <v>139</v>
      </c>
      <c r="C3" s="5" t="s">
        <v>54</v>
      </c>
      <c r="D3" s="5">
        <v>36</v>
      </c>
      <c r="E3" s="6">
        <v>42602</v>
      </c>
      <c r="F3" s="5" t="s">
        <v>312</v>
      </c>
      <c r="G3" s="5">
        <v>200</v>
      </c>
      <c r="H3" s="5" t="s">
        <v>319</v>
      </c>
    </row>
    <row r="4" s="10" customFormat="1" ht="14.45" customHeight="1" spans="1:8">
      <c r="A4" s="5" t="s">
        <v>177</v>
      </c>
      <c r="B4" s="5" t="s">
        <v>21</v>
      </c>
      <c r="C4" s="5" t="s">
        <v>54</v>
      </c>
      <c r="D4" s="5">
        <v>35</v>
      </c>
      <c r="E4" s="6">
        <v>41100</v>
      </c>
      <c r="F4" s="5" t="s">
        <v>22</v>
      </c>
      <c r="G4" s="5">
        <v>200</v>
      </c>
      <c r="H4" s="5" t="s">
        <v>319</v>
      </c>
    </row>
    <row r="5" s="10" customFormat="1" ht="14.45" customHeight="1" spans="1:8">
      <c r="A5" s="5" t="s">
        <v>178</v>
      </c>
      <c r="B5" s="5" t="s">
        <v>12</v>
      </c>
      <c r="C5" s="5" t="s">
        <v>54</v>
      </c>
      <c r="D5" s="5">
        <v>57</v>
      </c>
      <c r="E5" s="6">
        <v>41913</v>
      </c>
      <c r="F5" s="5" t="s">
        <v>13</v>
      </c>
      <c r="G5" s="5">
        <v>200</v>
      </c>
      <c r="H5" s="5" t="s">
        <v>319</v>
      </c>
    </row>
    <row r="6" s="10" customFormat="1" ht="14.45" customHeight="1" spans="1:8">
      <c r="A6" s="5" t="s">
        <v>180</v>
      </c>
      <c r="B6" s="5" t="s">
        <v>64</v>
      </c>
      <c r="C6" s="5" t="s">
        <v>54</v>
      </c>
      <c r="D6" s="5">
        <v>29</v>
      </c>
      <c r="E6" s="6">
        <v>43009</v>
      </c>
      <c r="F6" s="5" t="s">
        <v>13</v>
      </c>
      <c r="G6" s="5">
        <v>200</v>
      </c>
      <c r="H6" s="5" t="s">
        <v>319</v>
      </c>
    </row>
    <row r="7" s="10" customFormat="1" ht="14.45" customHeight="1" spans="1:8">
      <c r="A7" s="5" t="s">
        <v>181</v>
      </c>
      <c r="B7" s="5" t="s">
        <v>136</v>
      </c>
      <c r="C7" s="5" t="s">
        <v>54</v>
      </c>
      <c r="D7" s="5">
        <v>57</v>
      </c>
      <c r="E7" s="6">
        <v>41475</v>
      </c>
      <c r="F7" s="5" t="s">
        <v>13</v>
      </c>
      <c r="G7" s="5">
        <v>200</v>
      </c>
      <c r="H7" s="5" t="s">
        <v>319</v>
      </c>
    </row>
    <row r="8" s="10" customFormat="1" ht="14.45" customHeight="1" spans="1:8">
      <c r="A8" s="5" t="s">
        <v>182</v>
      </c>
      <c r="B8" s="5" t="s">
        <v>114</v>
      </c>
      <c r="C8" s="5" t="s">
        <v>54</v>
      </c>
      <c r="D8" s="5">
        <v>55</v>
      </c>
      <c r="E8" s="6">
        <v>43891</v>
      </c>
      <c r="F8" s="5" t="s">
        <v>314</v>
      </c>
      <c r="G8" s="5">
        <v>200</v>
      </c>
      <c r="H8" s="5" t="s">
        <v>319</v>
      </c>
    </row>
    <row r="9" s="10" customFormat="1" ht="14.45" customHeight="1" spans="1:8">
      <c r="A9" s="5" t="s">
        <v>183</v>
      </c>
      <c r="B9" s="5" t="s">
        <v>111</v>
      </c>
      <c r="C9" s="5" t="s">
        <v>26</v>
      </c>
      <c r="D9" s="5">
        <v>36</v>
      </c>
      <c r="E9" s="6">
        <v>43753</v>
      </c>
      <c r="F9" s="5" t="s">
        <v>314</v>
      </c>
      <c r="G9" s="5">
        <v>200</v>
      </c>
      <c r="H9" s="5" t="s">
        <v>319</v>
      </c>
    </row>
    <row r="10" s="10" customFormat="1" ht="14.45" customHeight="1" spans="1:8">
      <c r="A10" s="5" t="s">
        <v>184</v>
      </c>
      <c r="B10" s="5" t="s">
        <v>107</v>
      </c>
      <c r="C10" s="5" t="s">
        <v>54</v>
      </c>
      <c r="D10" s="5">
        <v>53</v>
      </c>
      <c r="E10" s="6">
        <v>41810</v>
      </c>
      <c r="F10" s="5" t="s">
        <v>314</v>
      </c>
      <c r="G10" s="5">
        <v>200</v>
      </c>
      <c r="H10" s="5" t="s">
        <v>319</v>
      </c>
    </row>
    <row r="11" s="10" customFormat="1" ht="14.45" customHeight="1" spans="1:8">
      <c r="A11" s="5" t="s">
        <v>185</v>
      </c>
      <c r="B11" s="5" t="s">
        <v>113</v>
      </c>
      <c r="C11" s="5" t="s">
        <v>54</v>
      </c>
      <c r="D11" s="5">
        <v>47</v>
      </c>
      <c r="E11" s="6">
        <v>43753</v>
      </c>
      <c r="F11" s="5" t="s">
        <v>314</v>
      </c>
      <c r="G11" s="5">
        <v>200</v>
      </c>
      <c r="H11" s="5" t="s">
        <v>319</v>
      </c>
    </row>
    <row r="12" s="10" customFormat="1" ht="14.45" customHeight="1" spans="1:8">
      <c r="A12" s="5" t="s">
        <v>186</v>
      </c>
      <c r="B12" s="5" t="s">
        <v>315</v>
      </c>
      <c r="C12" s="5" t="s">
        <v>26</v>
      </c>
      <c r="D12" s="5">
        <v>64</v>
      </c>
      <c r="E12" s="6">
        <v>44013</v>
      </c>
      <c r="F12" s="5" t="s">
        <v>130</v>
      </c>
      <c r="G12" s="5">
        <v>200</v>
      </c>
      <c r="H12" s="5" t="s">
        <v>319</v>
      </c>
    </row>
    <row r="13" s="10" customFormat="1" ht="14.45" customHeight="1" spans="1:8">
      <c r="A13" s="5" t="s">
        <v>187</v>
      </c>
      <c r="B13" s="5" t="s">
        <v>144</v>
      </c>
      <c r="C13" s="5" t="s">
        <v>54</v>
      </c>
      <c r="D13" s="5">
        <v>49</v>
      </c>
      <c r="E13" s="6">
        <v>41598</v>
      </c>
      <c r="F13" s="5" t="s">
        <v>309</v>
      </c>
      <c r="G13" s="5">
        <v>200</v>
      </c>
      <c r="H13" s="5" t="s">
        <v>319</v>
      </c>
    </row>
    <row r="14" s="10" customFormat="1" ht="14.45" customHeight="1" spans="1:8">
      <c r="A14" s="5" t="s">
        <v>188</v>
      </c>
      <c r="B14" s="5" t="s">
        <v>9</v>
      </c>
      <c r="C14" s="5" t="s">
        <v>26</v>
      </c>
      <c r="D14" s="5">
        <v>55</v>
      </c>
      <c r="E14" s="6">
        <v>39723</v>
      </c>
      <c r="F14" s="5" t="s">
        <v>10</v>
      </c>
      <c r="G14" s="5">
        <v>200</v>
      </c>
      <c r="H14" s="5" t="s">
        <v>319</v>
      </c>
    </row>
    <row r="15" s="10" customFormat="1" ht="14.45" customHeight="1" spans="1:8">
      <c r="A15" s="5" t="s">
        <v>189</v>
      </c>
      <c r="B15" s="5" t="s">
        <v>28</v>
      </c>
      <c r="C15" s="5" t="s">
        <v>54</v>
      </c>
      <c r="D15" s="5">
        <v>30</v>
      </c>
      <c r="E15" s="6">
        <v>42461</v>
      </c>
      <c r="F15" s="5" t="s">
        <v>16</v>
      </c>
      <c r="G15" s="5">
        <v>200</v>
      </c>
      <c r="H15" s="5" t="s">
        <v>319</v>
      </c>
    </row>
    <row r="16" s="10" customFormat="1" ht="14.45" customHeight="1" spans="1:8">
      <c r="A16" s="5" t="s">
        <v>190</v>
      </c>
      <c r="B16" s="5" t="s">
        <v>29</v>
      </c>
      <c r="C16" s="5" t="s">
        <v>54</v>
      </c>
      <c r="D16" s="5">
        <v>31</v>
      </c>
      <c r="E16" s="6">
        <v>43221</v>
      </c>
      <c r="F16" s="5" t="s">
        <v>16</v>
      </c>
      <c r="G16" s="5">
        <v>200</v>
      </c>
      <c r="H16" s="5" t="s">
        <v>319</v>
      </c>
    </row>
    <row r="17" s="10" customFormat="1" ht="14.45" customHeight="1" spans="1:8">
      <c r="A17" s="5" t="s">
        <v>191</v>
      </c>
      <c r="B17" s="5" t="s">
        <v>23</v>
      </c>
      <c r="C17" s="5" t="s">
        <v>54</v>
      </c>
      <c r="D17" s="5">
        <v>40</v>
      </c>
      <c r="E17" s="6">
        <v>41475</v>
      </c>
      <c r="F17" s="5" t="s">
        <v>24</v>
      </c>
      <c r="G17" s="5">
        <v>200</v>
      </c>
      <c r="H17" s="5" t="s">
        <v>319</v>
      </c>
    </row>
    <row r="18" s="10" customFormat="1" ht="14.45" customHeight="1" spans="1:8">
      <c r="A18" s="5" t="s">
        <v>192</v>
      </c>
      <c r="B18" s="5" t="s">
        <v>124</v>
      </c>
      <c r="C18" s="5" t="s">
        <v>26</v>
      </c>
      <c r="D18" s="5">
        <v>44</v>
      </c>
      <c r="E18" s="6">
        <v>41141</v>
      </c>
      <c r="F18" s="5" t="s">
        <v>125</v>
      </c>
      <c r="G18" s="5">
        <v>200</v>
      </c>
      <c r="H18" s="5" t="s">
        <v>319</v>
      </c>
    </row>
    <row r="19" s="10" customFormat="1" ht="14.45" customHeight="1" spans="1:8">
      <c r="A19" s="5" t="s">
        <v>193</v>
      </c>
      <c r="B19" s="5" t="s">
        <v>131</v>
      </c>
      <c r="C19" s="5" t="s">
        <v>26</v>
      </c>
      <c r="D19" s="5">
        <v>34</v>
      </c>
      <c r="E19" s="6">
        <v>42786</v>
      </c>
      <c r="F19" s="5" t="s">
        <v>24</v>
      </c>
      <c r="G19" s="5">
        <v>200</v>
      </c>
      <c r="H19" s="5" t="s">
        <v>319</v>
      </c>
    </row>
    <row r="20" s="10" customFormat="1" ht="14.45" customHeight="1" spans="1:8">
      <c r="A20" s="5" t="s">
        <v>194</v>
      </c>
      <c r="B20" s="5" t="s">
        <v>65</v>
      </c>
      <c r="C20" s="5" t="s">
        <v>54</v>
      </c>
      <c r="D20" s="5">
        <v>50</v>
      </c>
      <c r="E20" s="6">
        <v>42936</v>
      </c>
      <c r="F20" s="5" t="s">
        <v>13</v>
      </c>
      <c r="G20" s="5">
        <v>200</v>
      </c>
      <c r="H20" s="5" t="s">
        <v>319</v>
      </c>
    </row>
    <row r="21" s="10" customFormat="1" ht="14.45" customHeight="1" spans="1:8">
      <c r="A21" s="5" t="s">
        <v>195</v>
      </c>
      <c r="B21" s="5" t="s">
        <v>112</v>
      </c>
      <c r="C21" s="5" t="s">
        <v>54</v>
      </c>
      <c r="D21" s="5">
        <v>43</v>
      </c>
      <c r="E21" s="6">
        <v>43753</v>
      </c>
      <c r="F21" s="5" t="s">
        <v>314</v>
      </c>
      <c r="G21" s="5">
        <v>200</v>
      </c>
      <c r="H21" s="5" t="s">
        <v>319</v>
      </c>
    </row>
    <row r="22" s="10" customFormat="1" ht="14.45" customHeight="1" spans="1:8">
      <c r="A22" s="5" t="s">
        <v>196</v>
      </c>
      <c r="B22" s="5" t="s">
        <v>84</v>
      </c>
      <c r="C22" s="5" t="s">
        <v>54</v>
      </c>
      <c r="D22" s="5">
        <v>58</v>
      </c>
      <c r="E22" s="6">
        <v>43539</v>
      </c>
      <c r="F22" s="5" t="s">
        <v>133</v>
      </c>
      <c r="G22" s="5">
        <v>200</v>
      </c>
      <c r="H22" s="5" t="s">
        <v>319</v>
      </c>
    </row>
    <row r="23" s="10" customFormat="1" ht="14.45" customHeight="1" spans="1:8">
      <c r="A23" s="5" t="s">
        <v>197</v>
      </c>
      <c r="B23" s="5" t="s">
        <v>141</v>
      </c>
      <c r="C23" s="5" t="s">
        <v>54</v>
      </c>
      <c r="D23" s="5">
        <v>54</v>
      </c>
      <c r="E23" s="6">
        <v>41567</v>
      </c>
      <c r="F23" s="5" t="s">
        <v>309</v>
      </c>
      <c r="G23" s="5">
        <v>200</v>
      </c>
      <c r="H23" s="5" t="s">
        <v>319</v>
      </c>
    </row>
    <row r="24" s="10" customFormat="1" ht="14.45" customHeight="1" spans="1:8">
      <c r="A24" s="5" t="s">
        <v>199</v>
      </c>
      <c r="B24" s="5" t="s">
        <v>142</v>
      </c>
      <c r="C24" s="5" t="s">
        <v>54</v>
      </c>
      <c r="D24" s="5">
        <v>51</v>
      </c>
      <c r="E24" s="6">
        <v>42358</v>
      </c>
      <c r="F24" s="5" t="s">
        <v>309</v>
      </c>
      <c r="G24" s="5">
        <v>200</v>
      </c>
      <c r="H24" s="5" t="s">
        <v>319</v>
      </c>
    </row>
    <row r="25" s="10" customFormat="1" ht="14.45" customHeight="1" spans="1:8">
      <c r="A25" s="5" t="s">
        <v>200</v>
      </c>
      <c r="B25" s="5" t="s">
        <v>143</v>
      </c>
      <c r="C25" s="5" t="s">
        <v>54</v>
      </c>
      <c r="D25" s="5">
        <v>45</v>
      </c>
      <c r="E25" s="6">
        <v>41867</v>
      </c>
      <c r="F25" s="5" t="s">
        <v>309</v>
      </c>
      <c r="G25" s="5">
        <v>200</v>
      </c>
      <c r="H25" s="5" t="s">
        <v>319</v>
      </c>
    </row>
    <row r="26" s="10" customFormat="1" ht="14.45" customHeight="1" spans="1:8">
      <c r="A26" s="5" t="s">
        <v>201</v>
      </c>
      <c r="B26" s="5" t="s">
        <v>147</v>
      </c>
      <c r="C26" s="5" t="s">
        <v>54</v>
      </c>
      <c r="D26" s="5">
        <v>39</v>
      </c>
      <c r="E26" s="6">
        <v>41699</v>
      </c>
      <c r="F26" s="5" t="s">
        <v>309</v>
      </c>
      <c r="G26" s="5">
        <v>200</v>
      </c>
      <c r="H26" s="5" t="s">
        <v>319</v>
      </c>
    </row>
    <row r="27" s="10" customFormat="1" ht="14.45" customHeight="1" spans="1:8">
      <c r="A27" s="5" t="s">
        <v>202</v>
      </c>
      <c r="B27" s="5" t="s">
        <v>155</v>
      </c>
      <c r="C27" s="5" t="s">
        <v>54</v>
      </c>
      <c r="D27" s="5">
        <v>32</v>
      </c>
      <c r="E27" s="6">
        <v>41334</v>
      </c>
      <c r="F27" s="5" t="s">
        <v>309</v>
      </c>
      <c r="G27" s="5">
        <v>200</v>
      </c>
      <c r="H27" s="5" t="s">
        <v>319</v>
      </c>
    </row>
    <row r="28" s="10" customFormat="1" ht="14.45" customHeight="1" spans="1:8">
      <c r="A28" s="5" t="s">
        <v>203</v>
      </c>
      <c r="B28" s="5" t="s">
        <v>149</v>
      </c>
      <c r="C28" s="5" t="s">
        <v>54</v>
      </c>
      <c r="D28" s="5">
        <v>43</v>
      </c>
      <c r="E28" s="6">
        <v>42522</v>
      </c>
      <c r="F28" s="5" t="s">
        <v>309</v>
      </c>
      <c r="G28" s="5">
        <v>200</v>
      </c>
      <c r="H28" s="5" t="s">
        <v>319</v>
      </c>
    </row>
    <row r="29" s="10" customFormat="1" ht="14.45" customHeight="1" spans="1:8">
      <c r="A29" s="5" t="s">
        <v>204</v>
      </c>
      <c r="B29" s="5" t="s">
        <v>153</v>
      </c>
      <c r="C29" s="5" t="s">
        <v>54</v>
      </c>
      <c r="D29" s="5">
        <v>48</v>
      </c>
      <c r="E29" s="6">
        <v>43435</v>
      </c>
      <c r="F29" s="5" t="s">
        <v>309</v>
      </c>
      <c r="G29" s="5">
        <v>200</v>
      </c>
      <c r="H29" s="5" t="s">
        <v>319</v>
      </c>
    </row>
    <row r="30" s="10" customFormat="1" ht="14.45" customHeight="1" spans="1:8">
      <c r="A30" s="5" t="s">
        <v>205</v>
      </c>
      <c r="B30" s="5" t="s">
        <v>158</v>
      </c>
      <c r="C30" s="5" t="s">
        <v>54</v>
      </c>
      <c r="D30" s="5">
        <v>30</v>
      </c>
      <c r="E30" s="6">
        <v>42510</v>
      </c>
      <c r="F30" s="5" t="s">
        <v>309</v>
      </c>
      <c r="G30" s="5">
        <v>200</v>
      </c>
      <c r="H30" s="5" t="s">
        <v>319</v>
      </c>
    </row>
    <row r="31" s="10" customFormat="1" ht="14.45" customHeight="1" spans="1:8">
      <c r="A31" s="5" t="s">
        <v>206</v>
      </c>
      <c r="B31" s="5" t="s">
        <v>160</v>
      </c>
      <c r="C31" s="5" t="s">
        <v>54</v>
      </c>
      <c r="D31" s="5">
        <v>39</v>
      </c>
      <c r="E31" s="6">
        <v>43028</v>
      </c>
      <c r="F31" s="5" t="s">
        <v>309</v>
      </c>
      <c r="G31" s="5">
        <v>200</v>
      </c>
      <c r="H31" s="5" t="s">
        <v>319</v>
      </c>
    </row>
    <row r="32" s="10" customFormat="1" ht="14.45" customHeight="1" spans="1:8">
      <c r="A32" s="5" t="s">
        <v>207</v>
      </c>
      <c r="B32" s="5" t="s">
        <v>161</v>
      </c>
      <c r="C32" s="5" t="s">
        <v>54</v>
      </c>
      <c r="D32" s="5">
        <v>52</v>
      </c>
      <c r="E32" s="6">
        <v>43151</v>
      </c>
      <c r="F32" s="5" t="s">
        <v>309</v>
      </c>
      <c r="G32" s="5">
        <v>200</v>
      </c>
      <c r="H32" s="5" t="s">
        <v>319</v>
      </c>
    </row>
    <row r="33" s="10" customFormat="1" ht="14.45" customHeight="1" spans="1:8">
      <c r="A33" s="5" t="s">
        <v>208</v>
      </c>
      <c r="B33" s="5" t="s">
        <v>164</v>
      </c>
      <c r="C33" s="5" t="s">
        <v>26</v>
      </c>
      <c r="D33" s="5">
        <v>33</v>
      </c>
      <c r="E33" s="6">
        <v>43028</v>
      </c>
      <c r="F33" s="5" t="s">
        <v>309</v>
      </c>
      <c r="G33" s="5">
        <v>200</v>
      </c>
      <c r="H33" s="5" t="s">
        <v>319</v>
      </c>
    </row>
    <row r="34" s="10" customFormat="1" ht="14.45" customHeight="1" spans="1:8">
      <c r="A34" s="5" t="s">
        <v>209</v>
      </c>
      <c r="B34" s="5" t="s">
        <v>165</v>
      </c>
      <c r="C34" s="5" t="s">
        <v>26</v>
      </c>
      <c r="D34" s="5">
        <v>49</v>
      </c>
      <c r="E34" s="6">
        <v>43435</v>
      </c>
      <c r="F34" s="5" t="s">
        <v>309</v>
      </c>
      <c r="G34" s="5">
        <v>200</v>
      </c>
      <c r="H34" s="5" t="s">
        <v>319</v>
      </c>
    </row>
    <row r="35" s="10" customFormat="1" ht="14.45" customHeight="1" spans="1:8">
      <c r="A35" s="5" t="s">
        <v>210</v>
      </c>
      <c r="B35" s="5" t="s">
        <v>166</v>
      </c>
      <c r="C35" s="5" t="s">
        <v>54</v>
      </c>
      <c r="D35" s="5">
        <v>47</v>
      </c>
      <c r="E35" s="6">
        <v>43435</v>
      </c>
      <c r="F35" s="5" t="s">
        <v>309</v>
      </c>
      <c r="G35" s="5">
        <v>200</v>
      </c>
      <c r="H35" s="5" t="s">
        <v>319</v>
      </c>
    </row>
    <row r="36" s="10" customFormat="1" ht="14.45" customHeight="1" spans="1:8">
      <c r="A36" s="5" t="s">
        <v>211</v>
      </c>
      <c r="B36" s="5" t="s">
        <v>167</v>
      </c>
      <c r="C36" s="5" t="s">
        <v>54</v>
      </c>
      <c r="D36" s="5">
        <v>51</v>
      </c>
      <c r="E36" s="6">
        <v>43435</v>
      </c>
      <c r="F36" s="5" t="s">
        <v>309</v>
      </c>
      <c r="G36" s="5">
        <v>200</v>
      </c>
      <c r="H36" s="5" t="s">
        <v>319</v>
      </c>
    </row>
    <row r="37" s="10" customFormat="1" ht="14.45" customHeight="1" spans="1:8">
      <c r="A37" s="5" t="s">
        <v>212</v>
      </c>
      <c r="B37" s="5" t="s">
        <v>171</v>
      </c>
      <c r="C37" s="5" t="s">
        <v>54</v>
      </c>
      <c r="D37" s="5">
        <v>33</v>
      </c>
      <c r="E37" s="6">
        <v>43313</v>
      </c>
      <c r="F37" s="5" t="s">
        <v>309</v>
      </c>
      <c r="G37" s="5">
        <v>200</v>
      </c>
      <c r="H37" s="5" t="s">
        <v>319</v>
      </c>
    </row>
    <row r="38" s="10" customFormat="1" ht="14.45" customHeight="1" spans="1:8">
      <c r="A38" s="5" t="s">
        <v>213</v>
      </c>
      <c r="B38" s="5" t="s">
        <v>169</v>
      </c>
      <c r="C38" s="5" t="s">
        <v>54</v>
      </c>
      <c r="D38" s="5">
        <v>34</v>
      </c>
      <c r="E38" s="6">
        <v>43435</v>
      </c>
      <c r="F38" s="5" t="s">
        <v>309</v>
      </c>
      <c r="G38" s="5">
        <v>200</v>
      </c>
      <c r="H38" s="5" t="s">
        <v>319</v>
      </c>
    </row>
    <row r="39" s="10" customFormat="1" ht="14.45" customHeight="1" spans="1:8">
      <c r="A39" s="5" t="s">
        <v>214</v>
      </c>
      <c r="B39" s="5" t="s">
        <v>109</v>
      </c>
      <c r="C39" s="5" t="s">
        <v>54</v>
      </c>
      <c r="D39" s="5">
        <v>49</v>
      </c>
      <c r="E39" s="6">
        <v>43435</v>
      </c>
      <c r="F39" s="5" t="s">
        <v>100</v>
      </c>
      <c r="G39" s="5">
        <v>200</v>
      </c>
      <c r="H39" s="5" t="s">
        <v>319</v>
      </c>
    </row>
    <row r="40" s="10" customFormat="1" ht="14.45" customHeight="1" spans="1:8">
      <c r="A40" s="5" t="s">
        <v>215</v>
      </c>
      <c r="B40" s="5" t="s">
        <v>316</v>
      </c>
      <c r="C40" s="5" t="s">
        <v>54</v>
      </c>
      <c r="D40" s="5">
        <v>48</v>
      </c>
      <c r="E40" s="6">
        <v>44013</v>
      </c>
      <c r="F40" s="5" t="s">
        <v>309</v>
      </c>
      <c r="G40" s="5">
        <v>200</v>
      </c>
      <c r="H40" s="5" t="s">
        <v>319</v>
      </c>
    </row>
    <row r="41" s="10" customFormat="1" ht="14.45" customHeight="1" spans="1:8">
      <c r="A41" s="5" t="s">
        <v>216</v>
      </c>
      <c r="B41" s="5" t="s">
        <v>92</v>
      </c>
      <c r="C41" s="5" t="s">
        <v>54</v>
      </c>
      <c r="D41" s="5">
        <v>32</v>
      </c>
      <c r="E41" s="6">
        <v>43210</v>
      </c>
      <c r="F41" s="5" t="s">
        <v>93</v>
      </c>
      <c r="G41" s="5">
        <v>200</v>
      </c>
      <c r="H41" s="5" t="s">
        <v>319</v>
      </c>
    </row>
    <row r="42" s="10" customFormat="1" ht="14.45" customHeight="1" spans="1:8">
      <c r="A42" s="5" t="s">
        <v>217</v>
      </c>
      <c r="B42" s="5" t="s">
        <v>17</v>
      </c>
      <c r="C42" s="5" t="s">
        <v>26</v>
      </c>
      <c r="D42" s="5">
        <v>57</v>
      </c>
      <c r="E42" s="6">
        <v>41914</v>
      </c>
      <c r="F42" s="5" t="s">
        <v>18</v>
      </c>
      <c r="G42" s="5">
        <v>200</v>
      </c>
      <c r="H42" s="5" t="s">
        <v>319</v>
      </c>
    </row>
    <row r="43" s="10" customFormat="1" ht="14.45" customHeight="1" spans="1:8">
      <c r="A43" s="5" t="s">
        <v>218</v>
      </c>
      <c r="B43" s="5" t="s">
        <v>145</v>
      </c>
      <c r="C43" s="5" t="s">
        <v>54</v>
      </c>
      <c r="D43" s="5">
        <v>42</v>
      </c>
      <c r="E43" s="6">
        <v>42114</v>
      </c>
      <c r="F43" s="5" t="s">
        <v>309</v>
      </c>
      <c r="G43" s="5">
        <v>200</v>
      </c>
      <c r="H43" s="5" t="s">
        <v>319</v>
      </c>
    </row>
    <row r="44" s="10" customFormat="1" ht="14.45" customHeight="1" spans="1:8">
      <c r="A44" s="5" t="s">
        <v>219</v>
      </c>
      <c r="B44" s="5" t="s">
        <v>150</v>
      </c>
      <c r="C44" s="5" t="s">
        <v>54</v>
      </c>
      <c r="D44" s="5">
        <v>30</v>
      </c>
      <c r="E44" s="6">
        <v>41974</v>
      </c>
      <c r="F44" s="5" t="s">
        <v>309</v>
      </c>
      <c r="G44" s="5">
        <v>200</v>
      </c>
      <c r="H44" s="5" t="s">
        <v>319</v>
      </c>
    </row>
    <row r="45" s="10" customFormat="1" ht="14.45" customHeight="1" spans="1:8">
      <c r="A45" s="5" t="s">
        <v>220</v>
      </c>
      <c r="B45" s="5" t="s">
        <v>156</v>
      </c>
      <c r="C45" s="5" t="s">
        <v>26</v>
      </c>
      <c r="D45" s="5">
        <v>43</v>
      </c>
      <c r="E45" s="6">
        <v>43120</v>
      </c>
      <c r="F45" s="5" t="s">
        <v>309</v>
      </c>
      <c r="G45" s="5">
        <v>200</v>
      </c>
      <c r="H45" s="5" t="s">
        <v>319</v>
      </c>
    </row>
    <row r="46" s="10" customFormat="1" ht="14.45" customHeight="1" spans="1:8">
      <c r="A46" s="5" t="s">
        <v>221</v>
      </c>
      <c r="B46" s="5" t="s">
        <v>154</v>
      </c>
      <c r="C46" s="5" t="s">
        <v>54</v>
      </c>
      <c r="D46" s="5">
        <v>60</v>
      </c>
      <c r="E46" s="6">
        <v>43539</v>
      </c>
      <c r="F46" s="5" t="s">
        <v>309</v>
      </c>
      <c r="G46" s="5">
        <v>200</v>
      </c>
      <c r="H46" s="5" t="s">
        <v>319</v>
      </c>
    </row>
    <row r="47" s="10" customFormat="1" ht="14.45" customHeight="1" spans="1:8">
      <c r="A47" s="5" t="s">
        <v>222</v>
      </c>
      <c r="B47" s="5" t="s">
        <v>157</v>
      </c>
      <c r="C47" s="5" t="s">
        <v>54</v>
      </c>
      <c r="D47" s="5">
        <v>40</v>
      </c>
      <c r="E47" s="6">
        <v>42430</v>
      </c>
      <c r="F47" s="5" t="s">
        <v>309</v>
      </c>
      <c r="G47" s="5">
        <v>200</v>
      </c>
      <c r="H47" s="5" t="s">
        <v>319</v>
      </c>
    </row>
    <row r="48" s="10" customFormat="1" ht="14.45" customHeight="1" spans="1:8">
      <c r="A48" s="5" t="s">
        <v>223</v>
      </c>
      <c r="B48" s="5" t="s">
        <v>102</v>
      </c>
      <c r="C48" s="5" t="s">
        <v>54</v>
      </c>
      <c r="D48" s="5">
        <v>45</v>
      </c>
      <c r="E48" s="6">
        <v>43692</v>
      </c>
      <c r="F48" s="5" t="s">
        <v>103</v>
      </c>
      <c r="G48" s="5">
        <v>200</v>
      </c>
      <c r="H48" s="5" t="s">
        <v>319</v>
      </c>
    </row>
    <row r="49" s="10" customFormat="1" ht="14.45" customHeight="1" spans="1:8">
      <c r="A49" s="5" t="s">
        <v>224</v>
      </c>
      <c r="B49" s="5" t="s">
        <v>162</v>
      </c>
      <c r="C49" s="5" t="s">
        <v>54</v>
      </c>
      <c r="D49" s="5">
        <v>37</v>
      </c>
      <c r="E49" s="6">
        <v>43678</v>
      </c>
      <c r="F49" s="5" t="s">
        <v>309</v>
      </c>
      <c r="G49" s="5">
        <v>200</v>
      </c>
      <c r="H49" s="5" t="s">
        <v>319</v>
      </c>
    </row>
    <row r="50" s="10" customFormat="1" ht="14.45" customHeight="1" spans="1:8">
      <c r="A50" s="5" t="s">
        <v>226</v>
      </c>
      <c r="B50" s="5" t="s">
        <v>163</v>
      </c>
      <c r="C50" s="5" t="s">
        <v>54</v>
      </c>
      <c r="D50" s="5">
        <v>48</v>
      </c>
      <c r="E50" s="6">
        <v>43179</v>
      </c>
      <c r="F50" s="5" t="s">
        <v>309</v>
      </c>
      <c r="G50" s="5">
        <v>200</v>
      </c>
      <c r="H50" s="5" t="s">
        <v>319</v>
      </c>
    </row>
    <row r="51" s="10" customFormat="1" ht="14.45" customHeight="1" spans="1:8">
      <c r="A51" s="5" t="s">
        <v>227</v>
      </c>
      <c r="B51" s="5" t="s">
        <v>317</v>
      </c>
      <c r="C51" s="5" t="s">
        <v>54</v>
      </c>
      <c r="D51" s="5">
        <v>31</v>
      </c>
      <c r="E51" s="6">
        <v>44013</v>
      </c>
      <c r="F51" s="5" t="s">
        <v>309</v>
      </c>
      <c r="G51" s="5">
        <v>200</v>
      </c>
      <c r="H51" s="5" t="s">
        <v>319</v>
      </c>
    </row>
    <row r="52" s="10" customFormat="1" ht="14.45" customHeight="1" spans="1:8">
      <c r="A52" s="8" t="s">
        <v>310</v>
      </c>
      <c r="B52" s="9"/>
      <c r="C52" s="9"/>
      <c r="D52" s="9"/>
      <c r="E52" s="14"/>
      <c r="F52" s="9"/>
      <c r="G52" s="5">
        <f>SUM(G3:G51)</f>
        <v>9800</v>
      </c>
      <c r="H52" s="5"/>
    </row>
  </sheetData>
  <mergeCells count="2">
    <mergeCell ref="A1:H1"/>
    <mergeCell ref="A52:F52"/>
  </mergeCells>
  <printOptions horizontalCentered="1"/>
  <pageMargins left="0.0388888888888889" right="0.0388888888888889" top="0.393055555555556" bottom="0.393055555555556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G2" sqref="G$1:H$1048576"/>
    </sheetView>
  </sheetViews>
  <sheetFormatPr defaultColWidth="9" defaultRowHeight="13.5" outlineLevelCol="7"/>
  <cols>
    <col min="1" max="1" width="5" style="2" customWidth="1"/>
    <col min="2" max="2" width="8.25" style="2" customWidth="1"/>
    <col min="3" max="3" width="4.5" style="2" customWidth="1"/>
    <col min="4" max="4" width="5.125" style="2" customWidth="1"/>
    <col min="5" max="5" width="11" style="3" customWidth="1"/>
    <col min="6" max="6" width="7.375" style="2" customWidth="1"/>
    <col min="7" max="7" width="7.125" style="2" customWidth="1"/>
    <col min="8" max="8" width="20.125" style="2" customWidth="1"/>
  </cols>
  <sheetData>
    <row r="1" ht="24.95" customHeight="1" spans="1:5">
      <c r="A1" s="2" t="s">
        <v>320</v>
      </c>
      <c r="E1" s="2"/>
    </row>
    <row r="2" s="1" customFormat="1" ht="27" customHeight="1" spans="1:8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</row>
    <row r="3" s="1" customFormat="1" ht="15" customHeight="1" spans="1:8">
      <c r="A3" s="5">
        <v>1</v>
      </c>
      <c r="B3" s="5" t="s">
        <v>102</v>
      </c>
      <c r="C3" s="5" t="s">
        <v>54</v>
      </c>
      <c r="D3" s="5">
        <v>45</v>
      </c>
      <c r="E3" s="6">
        <v>43692</v>
      </c>
      <c r="F3" s="5" t="s">
        <v>103</v>
      </c>
      <c r="G3" s="5">
        <v>200</v>
      </c>
      <c r="H3" s="5" t="s">
        <v>321</v>
      </c>
    </row>
    <row r="4" s="1" customFormat="1" ht="15" customHeight="1" spans="1:8">
      <c r="A4" s="5">
        <v>2</v>
      </c>
      <c r="B4" s="5" t="s">
        <v>165</v>
      </c>
      <c r="C4" s="5" t="s">
        <v>26</v>
      </c>
      <c r="D4" s="5">
        <v>49</v>
      </c>
      <c r="E4" s="6">
        <v>43435</v>
      </c>
      <c r="F4" s="5" t="s">
        <v>309</v>
      </c>
      <c r="G4" s="5">
        <v>200</v>
      </c>
      <c r="H4" s="5" t="s">
        <v>321</v>
      </c>
    </row>
    <row r="5" s="1" customFormat="1" ht="15" customHeight="1" spans="1:8">
      <c r="A5" s="5">
        <v>3</v>
      </c>
      <c r="B5" s="5" t="s">
        <v>9</v>
      </c>
      <c r="C5" s="5" t="s">
        <v>26</v>
      </c>
      <c r="D5" s="5">
        <v>55</v>
      </c>
      <c r="E5" s="6">
        <v>39723</v>
      </c>
      <c r="F5" s="5" t="s">
        <v>10</v>
      </c>
      <c r="G5" s="5">
        <v>200</v>
      </c>
      <c r="H5" s="5" t="s">
        <v>321</v>
      </c>
    </row>
    <row r="6" s="1" customFormat="1" ht="15" customHeight="1" spans="1:8">
      <c r="A6" s="5">
        <v>4</v>
      </c>
      <c r="B6" s="5" t="s">
        <v>28</v>
      </c>
      <c r="C6" s="5" t="s">
        <v>54</v>
      </c>
      <c r="D6" s="5">
        <v>30</v>
      </c>
      <c r="E6" s="6">
        <v>42461</v>
      </c>
      <c r="F6" s="5" t="s">
        <v>16</v>
      </c>
      <c r="G6" s="5">
        <v>200</v>
      </c>
      <c r="H6" s="5" t="s">
        <v>321</v>
      </c>
    </row>
    <row r="7" s="1" customFormat="1" ht="15" customHeight="1" spans="1:8">
      <c r="A7" s="5">
        <v>5</v>
      </c>
      <c r="B7" s="5" t="s">
        <v>139</v>
      </c>
      <c r="C7" s="5" t="s">
        <v>54</v>
      </c>
      <c r="D7" s="5">
        <v>36</v>
      </c>
      <c r="E7" s="6">
        <v>42602</v>
      </c>
      <c r="F7" s="5" t="s">
        <v>312</v>
      </c>
      <c r="G7" s="5">
        <v>200</v>
      </c>
      <c r="H7" s="5" t="s">
        <v>321</v>
      </c>
    </row>
    <row r="8" s="1" customFormat="1" ht="15" customHeight="1" spans="1:8">
      <c r="A8" s="5">
        <v>6</v>
      </c>
      <c r="B8" s="5" t="s">
        <v>29</v>
      </c>
      <c r="C8" s="5" t="s">
        <v>54</v>
      </c>
      <c r="D8" s="5">
        <v>31</v>
      </c>
      <c r="E8" s="6">
        <v>43221</v>
      </c>
      <c r="F8" s="5" t="s">
        <v>16</v>
      </c>
      <c r="G8" s="5">
        <v>200</v>
      </c>
      <c r="H8" s="5" t="s">
        <v>321</v>
      </c>
    </row>
    <row r="9" s="1" customFormat="1" ht="15" customHeight="1" spans="1:8">
      <c r="A9" s="5">
        <v>7</v>
      </c>
      <c r="B9" s="5" t="s">
        <v>21</v>
      </c>
      <c r="C9" s="5" t="s">
        <v>54</v>
      </c>
      <c r="D9" s="5">
        <v>35</v>
      </c>
      <c r="E9" s="6">
        <v>41100</v>
      </c>
      <c r="F9" s="5" t="s">
        <v>22</v>
      </c>
      <c r="G9" s="5">
        <v>200</v>
      </c>
      <c r="H9" s="5" t="s">
        <v>321</v>
      </c>
    </row>
    <row r="10" s="1" customFormat="1" ht="15" customHeight="1" spans="1:8">
      <c r="A10" s="5">
        <v>8</v>
      </c>
      <c r="B10" s="5" t="s">
        <v>23</v>
      </c>
      <c r="C10" s="5" t="s">
        <v>54</v>
      </c>
      <c r="D10" s="5">
        <v>40</v>
      </c>
      <c r="E10" s="6">
        <v>41475</v>
      </c>
      <c r="F10" s="5" t="s">
        <v>24</v>
      </c>
      <c r="G10" s="5">
        <v>200</v>
      </c>
      <c r="H10" s="5" t="s">
        <v>321</v>
      </c>
    </row>
    <row r="11" s="1" customFormat="1" ht="15" customHeight="1" spans="1:8">
      <c r="A11" s="5">
        <v>9</v>
      </c>
      <c r="B11" s="5" t="s">
        <v>124</v>
      </c>
      <c r="C11" s="5" t="s">
        <v>26</v>
      </c>
      <c r="D11" s="5">
        <v>44</v>
      </c>
      <c r="E11" s="6">
        <v>41141</v>
      </c>
      <c r="F11" s="5" t="s">
        <v>125</v>
      </c>
      <c r="G11" s="5">
        <v>200</v>
      </c>
      <c r="H11" s="5" t="s">
        <v>321</v>
      </c>
    </row>
    <row r="12" s="1" customFormat="1" ht="15" customHeight="1" spans="1:8">
      <c r="A12" s="5">
        <v>10</v>
      </c>
      <c r="B12" s="5" t="s">
        <v>131</v>
      </c>
      <c r="C12" s="5" t="s">
        <v>26</v>
      </c>
      <c r="D12" s="5">
        <v>34</v>
      </c>
      <c r="E12" s="6">
        <v>42786</v>
      </c>
      <c r="F12" s="5" t="s">
        <v>24</v>
      </c>
      <c r="G12" s="5">
        <v>200</v>
      </c>
      <c r="H12" s="5" t="s">
        <v>321</v>
      </c>
    </row>
    <row r="13" s="1" customFormat="1" ht="15" customHeight="1" spans="1:8">
      <c r="A13" s="5">
        <v>11</v>
      </c>
      <c r="B13" s="5" t="s">
        <v>17</v>
      </c>
      <c r="C13" s="5" t="s">
        <v>26</v>
      </c>
      <c r="D13" s="5">
        <v>57</v>
      </c>
      <c r="E13" s="6">
        <v>41914</v>
      </c>
      <c r="F13" s="5" t="s">
        <v>18</v>
      </c>
      <c r="G13" s="5">
        <v>200</v>
      </c>
      <c r="H13" s="5" t="s">
        <v>321</v>
      </c>
    </row>
    <row r="14" s="1" customFormat="1" ht="15" customHeight="1" spans="1:8">
      <c r="A14" s="5">
        <v>12</v>
      </c>
      <c r="B14" s="5" t="s">
        <v>12</v>
      </c>
      <c r="C14" s="5" t="s">
        <v>54</v>
      </c>
      <c r="D14" s="5">
        <v>57</v>
      </c>
      <c r="E14" s="6">
        <v>41913</v>
      </c>
      <c r="F14" s="5" t="s">
        <v>13</v>
      </c>
      <c r="G14" s="5">
        <v>200</v>
      </c>
      <c r="H14" s="5" t="s">
        <v>321</v>
      </c>
    </row>
    <row r="15" s="1" customFormat="1" ht="15" customHeight="1" spans="1:8">
      <c r="A15" s="5">
        <v>13</v>
      </c>
      <c r="B15" s="5" t="s">
        <v>114</v>
      </c>
      <c r="C15" s="5" t="s">
        <v>54</v>
      </c>
      <c r="D15" s="5">
        <v>55</v>
      </c>
      <c r="E15" s="6">
        <v>43891</v>
      </c>
      <c r="F15" s="5" t="s">
        <v>314</v>
      </c>
      <c r="G15" s="5">
        <v>200</v>
      </c>
      <c r="H15" s="5" t="s">
        <v>321</v>
      </c>
    </row>
    <row r="16" s="1" customFormat="1" ht="15" customHeight="1" spans="1:8">
      <c r="A16" s="5">
        <v>14</v>
      </c>
      <c r="B16" s="5" t="s">
        <v>112</v>
      </c>
      <c r="C16" s="5" t="s">
        <v>54</v>
      </c>
      <c r="D16" s="5">
        <v>43</v>
      </c>
      <c r="E16" s="6">
        <v>43753</v>
      </c>
      <c r="F16" s="5" t="s">
        <v>314</v>
      </c>
      <c r="G16" s="5">
        <v>200</v>
      </c>
      <c r="H16" s="5" t="s">
        <v>321</v>
      </c>
    </row>
    <row r="17" s="1" customFormat="1" ht="15" customHeight="1" spans="1:8">
      <c r="A17" s="5">
        <v>15</v>
      </c>
      <c r="B17" s="5" t="s">
        <v>113</v>
      </c>
      <c r="C17" s="5" t="s">
        <v>54</v>
      </c>
      <c r="D17" s="5">
        <v>47</v>
      </c>
      <c r="E17" s="6">
        <v>43753</v>
      </c>
      <c r="F17" s="5" t="s">
        <v>314</v>
      </c>
      <c r="G17" s="5">
        <v>200</v>
      </c>
      <c r="H17" s="5" t="s">
        <v>321</v>
      </c>
    </row>
    <row r="18" s="1" customFormat="1" ht="15" customHeight="1" spans="1:8">
      <c r="A18" s="5">
        <v>16</v>
      </c>
      <c r="B18" s="5" t="s">
        <v>315</v>
      </c>
      <c r="C18" s="5" t="s">
        <v>26</v>
      </c>
      <c r="D18" s="5">
        <v>64</v>
      </c>
      <c r="E18" s="6">
        <v>44013</v>
      </c>
      <c r="F18" s="5" t="s">
        <v>130</v>
      </c>
      <c r="G18" s="5">
        <v>200</v>
      </c>
      <c r="H18" s="5" t="s">
        <v>321</v>
      </c>
    </row>
    <row r="19" s="1" customFormat="1" ht="15" customHeight="1" spans="1:8">
      <c r="A19" s="5">
        <v>17</v>
      </c>
      <c r="B19" s="5" t="s">
        <v>148</v>
      </c>
      <c r="C19" s="5" t="s">
        <v>54</v>
      </c>
      <c r="D19" s="5">
        <v>51</v>
      </c>
      <c r="E19" s="6">
        <v>42845</v>
      </c>
      <c r="F19" s="5" t="s">
        <v>133</v>
      </c>
      <c r="G19" s="5">
        <v>200</v>
      </c>
      <c r="H19" s="5" t="s">
        <v>321</v>
      </c>
    </row>
    <row r="20" s="1" customFormat="1" ht="15" customHeight="1" spans="1:8">
      <c r="A20" s="5">
        <v>18</v>
      </c>
      <c r="B20" s="5" t="s">
        <v>141</v>
      </c>
      <c r="C20" s="5" t="s">
        <v>54</v>
      </c>
      <c r="D20" s="5">
        <v>54</v>
      </c>
      <c r="E20" s="6">
        <v>41567</v>
      </c>
      <c r="F20" s="5" t="s">
        <v>309</v>
      </c>
      <c r="G20" s="5">
        <v>200</v>
      </c>
      <c r="H20" s="5" t="s">
        <v>321</v>
      </c>
    </row>
    <row r="21" s="1" customFormat="1" ht="15" customHeight="1" spans="1:8">
      <c r="A21" s="5">
        <v>19</v>
      </c>
      <c r="B21" s="5" t="s">
        <v>142</v>
      </c>
      <c r="C21" s="5" t="s">
        <v>54</v>
      </c>
      <c r="D21" s="5">
        <v>51</v>
      </c>
      <c r="E21" s="6">
        <v>42358</v>
      </c>
      <c r="F21" s="5" t="s">
        <v>309</v>
      </c>
      <c r="G21" s="5">
        <v>200</v>
      </c>
      <c r="H21" s="5" t="s">
        <v>321</v>
      </c>
    </row>
    <row r="22" s="1" customFormat="1" ht="15" customHeight="1" spans="1:8">
      <c r="A22" s="5">
        <v>20</v>
      </c>
      <c r="B22" s="5" t="s">
        <v>143</v>
      </c>
      <c r="C22" s="5" t="s">
        <v>54</v>
      </c>
      <c r="D22" s="5">
        <v>45</v>
      </c>
      <c r="E22" s="6">
        <v>41867</v>
      </c>
      <c r="F22" s="5" t="s">
        <v>309</v>
      </c>
      <c r="G22" s="5">
        <v>200</v>
      </c>
      <c r="H22" s="5" t="s">
        <v>321</v>
      </c>
    </row>
    <row r="23" s="1" customFormat="1" ht="15" customHeight="1" spans="1:8">
      <c r="A23" s="5">
        <v>21</v>
      </c>
      <c r="B23" s="5" t="s">
        <v>144</v>
      </c>
      <c r="C23" s="5" t="s">
        <v>54</v>
      </c>
      <c r="D23" s="5">
        <v>49</v>
      </c>
      <c r="E23" s="6">
        <v>41598</v>
      </c>
      <c r="F23" s="5" t="s">
        <v>309</v>
      </c>
      <c r="G23" s="5">
        <v>200</v>
      </c>
      <c r="H23" s="5" t="s">
        <v>321</v>
      </c>
    </row>
    <row r="24" s="1" customFormat="1" ht="15" customHeight="1" spans="1:8">
      <c r="A24" s="5">
        <v>22</v>
      </c>
      <c r="B24" s="5" t="s">
        <v>145</v>
      </c>
      <c r="C24" s="5" t="s">
        <v>54</v>
      </c>
      <c r="D24" s="5">
        <v>42</v>
      </c>
      <c r="E24" s="6">
        <v>42114</v>
      </c>
      <c r="F24" s="5" t="s">
        <v>309</v>
      </c>
      <c r="G24" s="5">
        <v>200</v>
      </c>
      <c r="H24" s="5" t="s">
        <v>321</v>
      </c>
    </row>
    <row r="25" s="1" customFormat="1" ht="15" customHeight="1" spans="1:8">
      <c r="A25" s="5">
        <v>23</v>
      </c>
      <c r="B25" s="5" t="s">
        <v>147</v>
      </c>
      <c r="C25" s="5" t="s">
        <v>54</v>
      </c>
      <c r="D25" s="5">
        <v>39</v>
      </c>
      <c r="E25" s="6">
        <v>41699</v>
      </c>
      <c r="F25" s="5" t="s">
        <v>309</v>
      </c>
      <c r="G25" s="5">
        <v>200</v>
      </c>
      <c r="H25" s="5" t="s">
        <v>321</v>
      </c>
    </row>
    <row r="26" s="1" customFormat="1" ht="15" customHeight="1" spans="1:8">
      <c r="A26" s="5">
        <v>24</v>
      </c>
      <c r="B26" s="5" t="s">
        <v>155</v>
      </c>
      <c r="C26" s="5" t="s">
        <v>54</v>
      </c>
      <c r="D26" s="5">
        <v>32</v>
      </c>
      <c r="E26" s="6">
        <v>41334</v>
      </c>
      <c r="F26" s="5" t="s">
        <v>309</v>
      </c>
      <c r="G26" s="5">
        <v>200</v>
      </c>
      <c r="H26" s="5" t="s">
        <v>321</v>
      </c>
    </row>
    <row r="27" s="1" customFormat="1" ht="15" customHeight="1" spans="1:8">
      <c r="A27" s="5">
        <v>25</v>
      </c>
      <c r="B27" s="5" t="s">
        <v>149</v>
      </c>
      <c r="C27" s="5" t="s">
        <v>54</v>
      </c>
      <c r="D27" s="5">
        <v>43</v>
      </c>
      <c r="E27" s="6">
        <v>42522</v>
      </c>
      <c r="F27" s="5" t="s">
        <v>309</v>
      </c>
      <c r="G27" s="5">
        <v>200</v>
      </c>
      <c r="H27" s="5" t="s">
        <v>321</v>
      </c>
    </row>
    <row r="28" s="1" customFormat="1" ht="15" customHeight="1" spans="1:8">
      <c r="A28" s="5">
        <v>26</v>
      </c>
      <c r="B28" s="5" t="s">
        <v>150</v>
      </c>
      <c r="C28" s="5" t="s">
        <v>54</v>
      </c>
      <c r="D28" s="5">
        <v>30</v>
      </c>
      <c r="E28" s="6">
        <v>41974</v>
      </c>
      <c r="F28" s="5" t="s">
        <v>309</v>
      </c>
      <c r="G28" s="5">
        <v>200</v>
      </c>
      <c r="H28" s="5" t="s">
        <v>321</v>
      </c>
    </row>
    <row r="29" s="1" customFormat="1" ht="15" customHeight="1" spans="1:8">
      <c r="A29" s="5">
        <v>27</v>
      </c>
      <c r="B29" s="5" t="s">
        <v>156</v>
      </c>
      <c r="C29" s="5" t="s">
        <v>26</v>
      </c>
      <c r="D29" s="5">
        <v>43</v>
      </c>
      <c r="E29" s="6">
        <v>43120</v>
      </c>
      <c r="F29" s="5" t="s">
        <v>309</v>
      </c>
      <c r="G29" s="5">
        <v>200</v>
      </c>
      <c r="H29" s="5" t="s">
        <v>321</v>
      </c>
    </row>
    <row r="30" s="1" customFormat="1" ht="15" customHeight="1" spans="1:8">
      <c r="A30" s="5">
        <v>28</v>
      </c>
      <c r="B30" s="5" t="s">
        <v>154</v>
      </c>
      <c r="C30" s="5" t="s">
        <v>54</v>
      </c>
      <c r="D30" s="5">
        <v>60</v>
      </c>
      <c r="E30" s="6">
        <v>43539</v>
      </c>
      <c r="F30" s="5" t="s">
        <v>309</v>
      </c>
      <c r="G30" s="5">
        <v>200</v>
      </c>
      <c r="H30" s="5" t="s">
        <v>321</v>
      </c>
    </row>
    <row r="31" s="1" customFormat="1" ht="15" customHeight="1" spans="1:8">
      <c r="A31" s="5">
        <v>29</v>
      </c>
      <c r="B31" s="5" t="s">
        <v>157</v>
      </c>
      <c r="C31" s="5" t="s">
        <v>54</v>
      </c>
      <c r="D31" s="5">
        <v>40</v>
      </c>
      <c r="E31" s="6">
        <v>42430</v>
      </c>
      <c r="F31" s="5" t="s">
        <v>309</v>
      </c>
      <c r="G31" s="5">
        <v>200</v>
      </c>
      <c r="H31" s="5" t="s">
        <v>321</v>
      </c>
    </row>
    <row r="32" s="1" customFormat="1" ht="15" customHeight="1" spans="1:8">
      <c r="A32" s="5">
        <v>30</v>
      </c>
      <c r="B32" s="5" t="s">
        <v>158</v>
      </c>
      <c r="C32" s="5" t="s">
        <v>54</v>
      </c>
      <c r="D32" s="5">
        <v>30</v>
      </c>
      <c r="E32" s="6">
        <v>42510</v>
      </c>
      <c r="F32" s="5" t="s">
        <v>309</v>
      </c>
      <c r="G32" s="5">
        <v>200</v>
      </c>
      <c r="H32" s="5" t="s">
        <v>321</v>
      </c>
    </row>
    <row r="33" s="1" customFormat="1" ht="15" customHeight="1" spans="1:8">
      <c r="A33" s="5">
        <v>31</v>
      </c>
      <c r="B33" s="5" t="s">
        <v>160</v>
      </c>
      <c r="C33" s="5" t="s">
        <v>54</v>
      </c>
      <c r="D33" s="5">
        <v>39</v>
      </c>
      <c r="E33" s="6">
        <v>43028</v>
      </c>
      <c r="F33" s="5" t="s">
        <v>309</v>
      </c>
      <c r="G33" s="5">
        <v>200</v>
      </c>
      <c r="H33" s="5" t="s">
        <v>321</v>
      </c>
    </row>
    <row r="34" s="1" customFormat="1" ht="15" customHeight="1" spans="1:8">
      <c r="A34" s="5">
        <v>32</v>
      </c>
      <c r="B34" s="5" t="s">
        <v>161</v>
      </c>
      <c r="C34" s="5" t="s">
        <v>54</v>
      </c>
      <c r="D34" s="5">
        <v>52</v>
      </c>
      <c r="E34" s="6">
        <v>43151</v>
      </c>
      <c r="F34" s="5" t="s">
        <v>309</v>
      </c>
      <c r="G34" s="5">
        <v>200</v>
      </c>
      <c r="H34" s="5" t="s">
        <v>321</v>
      </c>
    </row>
    <row r="35" s="1" customFormat="1" ht="15" customHeight="1" spans="1:8">
      <c r="A35" s="5">
        <v>33</v>
      </c>
      <c r="B35" s="5" t="s">
        <v>162</v>
      </c>
      <c r="C35" s="5" t="s">
        <v>54</v>
      </c>
      <c r="D35" s="5">
        <v>37</v>
      </c>
      <c r="E35" s="6">
        <v>43678</v>
      </c>
      <c r="F35" s="5" t="s">
        <v>309</v>
      </c>
      <c r="G35" s="5">
        <v>200</v>
      </c>
      <c r="H35" s="5" t="s">
        <v>321</v>
      </c>
    </row>
    <row r="36" s="1" customFormat="1" ht="15" customHeight="1" spans="1:8">
      <c r="A36" s="5">
        <v>34</v>
      </c>
      <c r="B36" s="5" t="s">
        <v>163</v>
      </c>
      <c r="C36" s="5" t="s">
        <v>54</v>
      </c>
      <c r="D36" s="5">
        <v>48</v>
      </c>
      <c r="E36" s="6">
        <v>43179</v>
      </c>
      <c r="F36" s="5" t="s">
        <v>309</v>
      </c>
      <c r="G36" s="5">
        <v>200</v>
      </c>
      <c r="H36" s="5" t="s">
        <v>321</v>
      </c>
    </row>
    <row r="37" s="1" customFormat="1" ht="15" customHeight="1" spans="1:8">
      <c r="A37" s="5">
        <v>35</v>
      </c>
      <c r="B37" s="5" t="s">
        <v>164</v>
      </c>
      <c r="C37" s="5" t="s">
        <v>26</v>
      </c>
      <c r="D37" s="5">
        <v>33</v>
      </c>
      <c r="E37" s="6">
        <v>43028</v>
      </c>
      <c r="F37" s="5" t="s">
        <v>309</v>
      </c>
      <c r="G37" s="5">
        <v>200</v>
      </c>
      <c r="H37" s="5" t="s">
        <v>321</v>
      </c>
    </row>
    <row r="38" s="1" customFormat="1" ht="15" customHeight="1" spans="1:8">
      <c r="A38" s="5">
        <v>36</v>
      </c>
      <c r="B38" s="5" t="s">
        <v>166</v>
      </c>
      <c r="C38" s="5" t="s">
        <v>54</v>
      </c>
      <c r="D38" s="5">
        <v>47</v>
      </c>
      <c r="E38" s="6">
        <v>43435</v>
      </c>
      <c r="F38" s="5" t="s">
        <v>309</v>
      </c>
      <c r="G38" s="5">
        <v>200</v>
      </c>
      <c r="H38" s="5" t="s">
        <v>321</v>
      </c>
    </row>
    <row r="39" s="1" customFormat="1" ht="15" customHeight="1" spans="1:8">
      <c r="A39" s="5">
        <v>37</v>
      </c>
      <c r="B39" s="5" t="s">
        <v>167</v>
      </c>
      <c r="C39" s="5" t="s">
        <v>54</v>
      </c>
      <c r="D39" s="5">
        <v>51</v>
      </c>
      <c r="E39" s="6">
        <v>43435</v>
      </c>
      <c r="F39" s="5" t="s">
        <v>309</v>
      </c>
      <c r="G39" s="5">
        <v>200</v>
      </c>
      <c r="H39" s="5" t="s">
        <v>321</v>
      </c>
    </row>
    <row r="40" s="1" customFormat="1" ht="15" customHeight="1" spans="1:8">
      <c r="A40" s="5">
        <v>38</v>
      </c>
      <c r="B40" s="5" t="s">
        <v>171</v>
      </c>
      <c r="C40" s="5" t="s">
        <v>54</v>
      </c>
      <c r="D40" s="5">
        <v>33</v>
      </c>
      <c r="E40" s="6">
        <v>43313</v>
      </c>
      <c r="F40" s="5" t="s">
        <v>309</v>
      </c>
      <c r="G40" s="5">
        <v>200</v>
      </c>
      <c r="H40" s="5" t="s">
        <v>321</v>
      </c>
    </row>
    <row r="41" s="1" customFormat="1" ht="15" customHeight="1" spans="1:8">
      <c r="A41" s="5">
        <v>39</v>
      </c>
      <c r="B41" s="5" t="s">
        <v>317</v>
      </c>
      <c r="C41" s="5" t="s">
        <v>54</v>
      </c>
      <c r="D41" s="5">
        <v>31</v>
      </c>
      <c r="E41" s="6">
        <v>44013</v>
      </c>
      <c r="F41" s="5" t="s">
        <v>309</v>
      </c>
      <c r="G41" s="5">
        <v>200</v>
      </c>
      <c r="H41" s="5" t="s">
        <v>321</v>
      </c>
    </row>
    <row r="42" s="1" customFormat="1" ht="15" customHeight="1" spans="1:8">
      <c r="A42" s="5">
        <v>40</v>
      </c>
      <c r="B42" s="5" t="s">
        <v>169</v>
      </c>
      <c r="C42" s="5" t="s">
        <v>54</v>
      </c>
      <c r="D42" s="5">
        <v>34</v>
      </c>
      <c r="E42" s="6">
        <v>43435</v>
      </c>
      <c r="F42" s="5" t="s">
        <v>309</v>
      </c>
      <c r="G42" s="5">
        <v>200</v>
      </c>
      <c r="H42" s="5" t="s">
        <v>321</v>
      </c>
    </row>
    <row r="43" s="1" customFormat="1" ht="15" customHeight="1" spans="1:8">
      <c r="A43" s="5">
        <v>41</v>
      </c>
      <c r="B43" s="5" t="s">
        <v>109</v>
      </c>
      <c r="C43" s="5" t="s">
        <v>54</v>
      </c>
      <c r="D43" s="5">
        <v>49</v>
      </c>
      <c r="E43" s="6">
        <v>43435</v>
      </c>
      <c r="F43" s="5" t="s">
        <v>100</v>
      </c>
      <c r="G43" s="5">
        <v>200</v>
      </c>
      <c r="H43" s="5" t="s">
        <v>321</v>
      </c>
    </row>
    <row r="44" s="1" customFormat="1" ht="15" customHeight="1" spans="1:8">
      <c r="A44" s="5">
        <v>42</v>
      </c>
      <c r="B44" s="5" t="s">
        <v>322</v>
      </c>
      <c r="C44" s="5" t="s">
        <v>54</v>
      </c>
      <c r="D44" s="5">
        <v>31</v>
      </c>
      <c r="E44" s="6">
        <v>44075</v>
      </c>
      <c r="F44" s="5" t="s">
        <v>309</v>
      </c>
      <c r="G44" s="5">
        <v>200</v>
      </c>
      <c r="H44" s="5" t="s">
        <v>321</v>
      </c>
    </row>
    <row r="45" s="1" customFormat="1" ht="15" customHeight="1" spans="1:8">
      <c r="A45" s="5">
        <v>43</v>
      </c>
      <c r="B45" s="5" t="s">
        <v>316</v>
      </c>
      <c r="C45" s="5" t="s">
        <v>54</v>
      </c>
      <c r="D45" s="5">
        <v>48</v>
      </c>
      <c r="E45" s="6">
        <v>44013</v>
      </c>
      <c r="F45" s="5" t="s">
        <v>309</v>
      </c>
      <c r="G45" s="5">
        <v>200</v>
      </c>
      <c r="H45" s="5" t="s">
        <v>321</v>
      </c>
    </row>
    <row r="46" s="1" customFormat="1" ht="15" customHeight="1" spans="1:8">
      <c r="A46" s="5">
        <v>44</v>
      </c>
      <c r="B46" s="7" t="s">
        <v>323</v>
      </c>
      <c r="C46" s="5" t="s">
        <v>54</v>
      </c>
      <c r="D46" s="5">
        <v>40</v>
      </c>
      <c r="E46" s="6">
        <v>44075</v>
      </c>
      <c r="F46" s="5" t="s">
        <v>324</v>
      </c>
      <c r="G46" s="5">
        <v>200</v>
      </c>
      <c r="H46" s="5" t="s">
        <v>321</v>
      </c>
    </row>
    <row r="47" s="1" customFormat="1" ht="15" customHeight="1" spans="1:8">
      <c r="A47" s="8" t="s">
        <v>310</v>
      </c>
      <c r="B47" s="9"/>
      <c r="C47" s="9"/>
      <c r="D47" s="9"/>
      <c r="E47" s="9"/>
      <c r="F47" s="9"/>
      <c r="G47" s="5">
        <f>SUM(G3:G46)</f>
        <v>8800</v>
      </c>
      <c r="H47" s="5"/>
    </row>
  </sheetData>
  <mergeCells count="2">
    <mergeCell ref="A1:H1"/>
    <mergeCell ref="A47:F47"/>
  </mergeCells>
  <printOptions horizontalCentered="1"/>
  <pageMargins left="0.0388888888888889" right="0.0388888888888889" top="0.393055555555556" bottom="0.39305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rainbow</cp:lastModifiedBy>
  <dcterms:created xsi:type="dcterms:W3CDTF">2020-10-13T09:38:00Z</dcterms:created>
  <dcterms:modified xsi:type="dcterms:W3CDTF">2020-11-19T07:08:33Z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