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5月" sheetId="3" r:id="rId1"/>
    <sheet name="6月" sheetId="5" r:id="rId2"/>
    <sheet name="7月" sheetId="6" r:id="rId3"/>
    <sheet name="Sheet1" sheetId="4" state="hidden" r:id="rId4"/>
  </sheets>
  <externalReferences>
    <externalReference r:id="rId5"/>
  </externalReferences>
  <definedNames>
    <definedName name="_xlnm._FilterDatabase" localSheetId="0" hidden="1">'5月'!$A$2:$I$75</definedName>
    <definedName name="_xlnm._FilterDatabase" localSheetId="1" hidden="1">'6月'!$A$3:$I$70</definedName>
    <definedName name="_xlnm._FilterDatabase" localSheetId="2" hidden="1">'7月'!$A$3:$I$71</definedName>
    <definedName name="_xlnm.Print_Area" localSheetId="0">'5月'!$A$1:$I$75</definedName>
    <definedName name="_xlnm.Print_Titles" localSheetId="0">'5月'!$1:$2</definedName>
    <definedName name="_xlnm.Print_Titles" localSheetId="1">'6月'!$1:$3</definedName>
    <definedName name="_xlnm.Print_Titles" localSheetId="2">'7月'!$1:$3</definedName>
  </definedNames>
  <calcPr calcId="144525"/>
</workbook>
</file>

<file path=xl/sharedStrings.xml><?xml version="1.0" encoding="utf-8"?>
<sst xmlns="http://schemas.openxmlformats.org/spreadsheetml/2006/main" count="2530" uniqueCount="601">
  <si>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</si>
  <si>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</si>
  <si>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</si>
  <si>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</si>
  <si>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</si>
  <si>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</si>
  <si>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</si>
  <si>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</si>
  <si>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</si>
  <si>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</si>
  <si>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王亮</t>
  </si>
  <si>
    <t>2016-8-1</t>
  </si>
  <si>
    <t>质控工程师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</si>
  <si>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>-5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31</t>
    </r>
    <r>
      <rPr>
        <sz val="11"/>
        <color theme="1"/>
        <rFont val="宋体"/>
        <charset val="134"/>
      </rPr>
      <t>日</t>
    </r>
  </si>
  <si>
    <t>柳换换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</si>
  <si>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019-2-1</t>
    </r>
  </si>
  <si>
    <t>质量部统计</t>
  </si>
  <si>
    <t>韩丁丁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</si>
  <si>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014-12-1</t>
    </r>
  </si>
  <si>
    <t>质检员</t>
  </si>
  <si>
    <t>王红伟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</si>
  <si>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018-12-1</t>
    </r>
  </si>
  <si>
    <t xml:space="preserve"> </t>
  </si>
  <si>
    <t>韦林捐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</si>
  <si>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016-8-21</t>
    </r>
  </si>
  <si>
    <t>机加工程师</t>
  </si>
  <si>
    <t>李晓宇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</si>
  <si>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019-10-1</t>
    </r>
  </si>
  <si>
    <t>申亚强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</si>
  <si>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017-5-1</t>
    </r>
  </si>
  <si>
    <t>王向丽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</si>
  <si>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017-2-1</t>
    </r>
  </si>
  <si>
    <t>赵波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</si>
  <si>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019-12-17</t>
    </r>
  </si>
  <si>
    <t>操作工</t>
  </si>
  <si>
    <t>邓红雷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</si>
  <si>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020-4-6</t>
    </r>
  </si>
  <si>
    <t>张宇鹏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</si>
  <si>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020-4-7</t>
    </r>
  </si>
  <si>
    <t>张妞妞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</si>
  <si>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020-3-20</t>
    </r>
  </si>
  <si>
    <t>胡新丽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</si>
  <si>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019-4-28</t>
    </r>
  </si>
  <si>
    <t>董俊强</t>
  </si>
  <si>
    <t>2014-6-1</t>
  </si>
  <si>
    <t>苗旭浩</t>
  </si>
  <si>
    <t>2014-12-1</t>
  </si>
  <si>
    <t>李猛</t>
  </si>
  <si>
    <t>2014-5-4</t>
  </si>
  <si>
    <t>张宜波</t>
  </si>
  <si>
    <t>2014-11-5</t>
  </si>
  <si>
    <t>毛福贝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</si>
  <si>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014-11-12</t>
    </r>
  </si>
  <si>
    <t>吕耀东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</si>
  <si>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019-3-1</t>
    </r>
  </si>
  <si>
    <t>工艺工程师</t>
  </si>
  <si>
    <t>李毅</t>
  </si>
  <si>
    <t>刘丙辉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</si>
  <si>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016-6-1</t>
    </r>
  </si>
  <si>
    <t>张双龙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</si>
  <si>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020-4-17</t>
    </r>
  </si>
  <si>
    <t>张亚明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</si>
  <si>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020-2-26</t>
    </r>
  </si>
  <si>
    <t>王琼跃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</si>
  <si>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020-1-6</t>
    </r>
  </si>
  <si>
    <t>姚广照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</si>
  <si>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015-6-1</t>
    </r>
  </si>
  <si>
    <t>韩晓兵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</si>
  <si>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017-11-1</t>
    </r>
  </si>
  <si>
    <t>史平伟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</si>
  <si>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018-2-28</t>
    </r>
  </si>
  <si>
    <t>杜欢欢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</si>
  <si>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018-2-21</t>
    </r>
  </si>
  <si>
    <t>刘娜娜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</si>
  <si>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019-9-5</t>
    </r>
  </si>
  <si>
    <t>刘嘉宝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</si>
  <si>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019-2-21</t>
    </r>
  </si>
  <si>
    <t>杜继恩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</si>
  <si>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018-2-1</t>
    </r>
  </si>
  <si>
    <t>曹召航</t>
  </si>
  <si>
    <t>岳文航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</si>
  <si>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019-9-15</t>
    </r>
  </si>
  <si>
    <t>柳喜峰</t>
  </si>
  <si>
    <t>男</t>
  </si>
  <si>
    <t>2019-9-15</t>
  </si>
  <si>
    <t>李雷雷</t>
  </si>
  <si>
    <t>李文博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</si>
  <si>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020-3-2</t>
    </r>
  </si>
  <si>
    <t>张硕毅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</si>
  <si>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020-3-6</t>
    </r>
  </si>
  <si>
    <t>孙玉兰</t>
  </si>
  <si>
    <t>张文龙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</si>
  <si>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020-3-23</t>
    </r>
  </si>
  <si>
    <t>张飞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</si>
  <si>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020-4-1</t>
    </r>
  </si>
  <si>
    <t>杜洛飞</t>
  </si>
  <si>
    <t>韩爱爱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</si>
  <si>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020-3-31</t>
    </r>
  </si>
  <si>
    <t>李鹏飞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</si>
  <si>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020-4-27</t>
    </r>
  </si>
  <si>
    <t>张治强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</si>
  <si>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019-10-15</t>
    </r>
  </si>
  <si>
    <t>张听峰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</si>
  <si>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014-10-1</t>
    </r>
  </si>
  <si>
    <t>采购员</t>
  </si>
  <si>
    <t>白飞龙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</si>
  <si>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014-10-5</t>
    </r>
  </si>
  <si>
    <t>生产调度</t>
  </si>
  <si>
    <t>周兴伟</t>
  </si>
  <si>
    <t>电工</t>
  </si>
  <si>
    <t>王尚金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</si>
  <si>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020-4-12</t>
    </r>
  </si>
  <si>
    <t>计划员</t>
  </si>
  <si>
    <t>刘秀秀</t>
  </si>
  <si>
    <t>物料配送员</t>
  </si>
  <si>
    <t>潘卫京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</si>
  <si>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015-4-18</t>
    </r>
  </si>
  <si>
    <t>钳工</t>
  </si>
  <si>
    <t>李庆博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</si>
  <si>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014-10-2</t>
    </r>
  </si>
  <si>
    <t>郭永强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</si>
  <si>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015-6-18</t>
    </r>
  </si>
  <si>
    <t>晋雷雷</t>
  </si>
  <si>
    <t>刘静静</t>
  </si>
  <si>
    <t>车间统计</t>
  </si>
  <si>
    <t>侯琦越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</si>
  <si>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019-9-3</t>
    </r>
  </si>
  <si>
    <t>王义丹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</si>
  <si>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017-2-6</t>
    </r>
  </si>
  <si>
    <t>装配工程师</t>
  </si>
  <si>
    <t>杨慧利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</si>
  <si>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015-4-20</t>
    </r>
  </si>
  <si>
    <t>马光明</t>
  </si>
  <si>
    <t>龚成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</si>
  <si>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019-9-23</t>
    </r>
  </si>
  <si>
    <t>电路工程师</t>
  </si>
  <si>
    <t>王瑞霞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</si>
  <si>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019-8-19</t>
    </r>
  </si>
  <si>
    <t>任晓玲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</si>
  <si>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016-9-1</t>
    </r>
  </si>
  <si>
    <t>张晓京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</si>
  <si>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016-5-1</t>
    </r>
  </si>
  <si>
    <t>交付员</t>
  </si>
  <si>
    <t>高宁宁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</si>
  <si>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020-2-28</t>
    </r>
  </si>
  <si>
    <t>工时核算员</t>
  </si>
  <si>
    <t>高书芳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</si>
  <si>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020-3-9</t>
    </r>
  </si>
  <si>
    <t>统计</t>
  </si>
  <si>
    <t>张暖</t>
  </si>
  <si>
    <t>2016-10-1</t>
  </si>
  <si>
    <t>车间保洁</t>
  </si>
  <si>
    <t>刘利干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</si>
  <si>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019-3-11</t>
    </r>
  </si>
  <si>
    <t>送货员</t>
  </si>
  <si>
    <t>戴锐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</si>
  <si>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017-4-1</t>
    </r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</si>
  <si>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>-5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31</t>
    </r>
    <r>
      <rPr>
        <sz val="11"/>
        <color theme="1"/>
        <rFont val="宋体"/>
        <charset val="134"/>
      </rPr>
      <t>日</t>
    </r>
  </si>
  <si>
    <t>刘冰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</si>
  <si>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014-8-1</t>
    </r>
  </si>
  <si>
    <t>研发工程师</t>
  </si>
  <si>
    <t>黄欢欢</t>
  </si>
  <si>
    <t>许星虎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</si>
  <si>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020-5-19</t>
    </r>
  </si>
  <si>
    <t>李伯居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</si>
  <si>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020-5-5</t>
    </r>
  </si>
  <si>
    <t>白雪松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</si>
  <si>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020-5-18</t>
    </r>
  </si>
  <si>
    <t>合计</t>
  </si>
  <si>
    <t>企业名称（盖章）：洛阳信德科技有限公司                            填表日期：2020-11-06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</si>
  <si>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>-6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30</t>
    </r>
    <r>
      <rPr>
        <sz val="11"/>
        <color theme="1"/>
        <rFont val="宋体"/>
        <charset val="134"/>
      </rPr>
      <t>日</t>
    </r>
  </si>
  <si>
    <t>王燕茹</t>
  </si>
  <si>
    <t>女</t>
  </si>
  <si>
    <t>2016-6-5</t>
  </si>
  <si>
    <t>李全保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</si>
  <si>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014-11-7</t>
    </r>
  </si>
  <si>
    <t>下料工</t>
  </si>
  <si>
    <t>郝青霞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</si>
  <si>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020-5-23</t>
    </r>
  </si>
  <si>
    <t>调度</t>
  </si>
  <si>
    <t>王科杰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</si>
  <si>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020-5-28</t>
    </r>
  </si>
  <si>
    <t>李洪林</t>
  </si>
  <si>
    <t>装配部部长</t>
  </si>
  <si>
    <t>秦丽昆</t>
  </si>
  <si>
    <t>2020-6-3</t>
  </si>
  <si>
    <t>程永丽</t>
  </si>
  <si>
    <t>2020-6-1</t>
  </si>
  <si>
    <t>梁欢欣</t>
  </si>
  <si>
    <t>2020-6-18</t>
  </si>
  <si>
    <t>邢会民</t>
  </si>
  <si>
    <t>2020-3-2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</si>
  <si>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>-7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31</t>
    </r>
    <r>
      <rPr>
        <sz val="11"/>
        <color theme="1"/>
        <rFont val="宋体"/>
        <charset val="134"/>
      </rPr>
      <t>日</t>
    </r>
  </si>
  <si>
    <t>张恒</t>
  </si>
  <si>
    <t>2018-4-11</t>
  </si>
  <si>
    <t>2019-3-11</t>
  </si>
  <si>
    <t>王冰冰</t>
  </si>
  <si>
    <t>2020-6-29</t>
  </si>
  <si>
    <t>王胜利</t>
  </si>
  <si>
    <t>装配部工程师</t>
  </si>
  <si>
    <t>陈鑫龙</t>
  </si>
  <si>
    <t>2020-7-13</t>
  </si>
  <si>
    <t>王帅琼</t>
  </si>
  <si>
    <t>2020-7-2</t>
  </si>
  <si>
    <t>工号</t>
  </si>
  <si>
    <t>证照类型</t>
  </si>
  <si>
    <t>证照号码</t>
  </si>
  <si>
    <t>出生日期</t>
  </si>
  <si>
    <t>人员状态</t>
  </si>
  <si>
    <t>报送状态</t>
  </si>
  <si>
    <t>身份验证状态</t>
  </si>
  <si>
    <t>手机号码</t>
  </si>
  <si>
    <t>任职受雇从业日期</t>
  </si>
  <si>
    <t>离职日期</t>
  </si>
  <si>
    <t>是否扣除减除费用</t>
  </si>
  <si>
    <t>职务</t>
  </si>
  <si>
    <t>学历</t>
  </si>
  <si>
    <t/>
  </si>
  <si>
    <t>居民身份证</t>
  </si>
  <si>
    <t>410327197010261437</t>
  </si>
  <si>
    <t>1970-10-26</t>
  </si>
  <si>
    <t>正常</t>
  </si>
  <si>
    <t>报送成功</t>
  </si>
  <si>
    <t>验证通过</t>
  </si>
  <si>
    <t>13007639093</t>
  </si>
  <si>
    <t>2019-08-01</t>
  </si>
  <si>
    <t>是</t>
  </si>
  <si>
    <t>410311198105296011</t>
  </si>
  <si>
    <t>1981-05-29</t>
  </si>
  <si>
    <t>13015552500</t>
  </si>
  <si>
    <t>410327199011097033</t>
  </si>
  <si>
    <t>1990-11-09</t>
  </si>
  <si>
    <t>13101797957</t>
  </si>
  <si>
    <t>2020-07-01</t>
  </si>
  <si>
    <t>41032719760118308X</t>
  </si>
  <si>
    <t>1976-01-18</t>
  </si>
  <si>
    <t>13103791995</t>
  </si>
  <si>
    <t>2020-08-01</t>
  </si>
  <si>
    <t>410323199110025013</t>
  </si>
  <si>
    <t>1991-10-02</t>
  </si>
  <si>
    <t>13213550138</t>
  </si>
  <si>
    <t>411082198811254214</t>
  </si>
  <si>
    <t>1988-11-25</t>
  </si>
  <si>
    <t>13267533331</t>
  </si>
  <si>
    <t>郭鹏龙</t>
  </si>
  <si>
    <t>410329198908129712</t>
  </si>
  <si>
    <t>1989-08-12</t>
  </si>
  <si>
    <t>13271547111</t>
  </si>
  <si>
    <t>2020-03-01</t>
  </si>
  <si>
    <t>大学本科</t>
  </si>
  <si>
    <t>410327199812079695</t>
  </si>
  <si>
    <t>1998-12-07</t>
  </si>
  <si>
    <t>13333875721</t>
  </si>
  <si>
    <t>412902197606052617</t>
  </si>
  <si>
    <t>1976-06-05</t>
  </si>
  <si>
    <t>13343885266</t>
  </si>
  <si>
    <t>410311199806102536</t>
  </si>
  <si>
    <t>1998-06-10</t>
  </si>
  <si>
    <t>13461002603</t>
  </si>
  <si>
    <t>2020-04-01</t>
  </si>
  <si>
    <t>吉玉新</t>
  </si>
  <si>
    <t>410323199502235511</t>
  </si>
  <si>
    <t>1995-02-23</t>
  </si>
  <si>
    <t>非正常</t>
  </si>
  <si>
    <t>13525573837</t>
  </si>
  <si>
    <t>2019-03-31</t>
  </si>
  <si>
    <t>420800196901164838</t>
  </si>
  <si>
    <t>1969-01-16</t>
  </si>
  <si>
    <t>13561866465</t>
  </si>
  <si>
    <t>2019-07-01</t>
  </si>
  <si>
    <t>410327196808280413</t>
  </si>
  <si>
    <t>1968-08-28</t>
  </si>
  <si>
    <t>13592088604</t>
  </si>
  <si>
    <t>410329199608319578</t>
  </si>
  <si>
    <t>1996-08-31</t>
  </si>
  <si>
    <t>13629808957</t>
  </si>
  <si>
    <t>2020-05-01</t>
  </si>
  <si>
    <t>410327196702150717</t>
  </si>
  <si>
    <t>1967-02-15</t>
  </si>
  <si>
    <t>13683790484</t>
  </si>
  <si>
    <t>常乐</t>
  </si>
  <si>
    <t>41038119900115731X</t>
  </si>
  <si>
    <t>1990-01-15</t>
  </si>
  <si>
    <t>13698812939</t>
  </si>
  <si>
    <t>2018-11-01</t>
  </si>
  <si>
    <t>2019-10-31</t>
  </si>
  <si>
    <t>410327197407081426</t>
  </si>
  <si>
    <t>1974-07-08</t>
  </si>
  <si>
    <t>13721601875</t>
  </si>
  <si>
    <t>张会芳</t>
  </si>
  <si>
    <t>410329195702122028</t>
  </si>
  <si>
    <t>1957-02-12</t>
  </si>
  <si>
    <t>13721664553</t>
  </si>
  <si>
    <t>410329196703192049</t>
  </si>
  <si>
    <t>1967-03-19</t>
  </si>
  <si>
    <t>13721671722</t>
  </si>
  <si>
    <t>410327196008061415</t>
  </si>
  <si>
    <t>1960-08-06</t>
  </si>
  <si>
    <t>13721689204</t>
  </si>
  <si>
    <t>411122199110210095</t>
  </si>
  <si>
    <t>1991-10-21</t>
  </si>
  <si>
    <t>13781728102</t>
  </si>
  <si>
    <t>张淑芳</t>
  </si>
  <si>
    <t>410329197311212025</t>
  </si>
  <si>
    <t>1973-11-21</t>
  </si>
  <si>
    <t>13783120799</t>
  </si>
  <si>
    <t>张英泽</t>
  </si>
  <si>
    <t>410329199601189598</t>
  </si>
  <si>
    <t>1996-01-18</t>
  </si>
  <si>
    <t>13783136999</t>
  </si>
  <si>
    <t>410305199902169872</t>
  </si>
  <si>
    <t>1999-02-16</t>
  </si>
  <si>
    <t>13783193739</t>
  </si>
  <si>
    <t>大学本科以下</t>
  </si>
  <si>
    <t>410327199405144031</t>
  </si>
  <si>
    <t>1994-05-14</t>
  </si>
  <si>
    <t>13783197599</t>
  </si>
  <si>
    <t>410327199009157068</t>
  </si>
  <si>
    <t>1990-09-15</t>
  </si>
  <si>
    <t>13837932486</t>
  </si>
  <si>
    <t>410303195703262512</t>
  </si>
  <si>
    <t>1957-03-26</t>
  </si>
  <si>
    <t>13837935332</t>
  </si>
  <si>
    <t>41031119880921351X</t>
  </si>
  <si>
    <t>1988-09-21</t>
  </si>
  <si>
    <t>13838410400</t>
  </si>
  <si>
    <t>410327199009024011</t>
  </si>
  <si>
    <t>1990-09-02</t>
  </si>
  <si>
    <t>13849980597</t>
  </si>
  <si>
    <t>410303195708012512</t>
  </si>
  <si>
    <t>1957-08-01</t>
  </si>
  <si>
    <t>13937909119</t>
  </si>
  <si>
    <t>410305198112255317</t>
  </si>
  <si>
    <t>1981-12-25</t>
  </si>
  <si>
    <t>13938821992</t>
  </si>
  <si>
    <t>410327197610057034</t>
  </si>
  <si>
    <t>1976-10-05</t>
  </si>
  <si>
    <t>13938831053</t>
  </si>
  <si>
    <t>李涛生</t>
  </si>
  <si>
    <t>410303196309262551</t>
  </si>
  <si>
    <t>1963-09-26</t>
  </si>
  <si>
    <t>13939922368</t>
  </si>
  <si>
    <t>2018-09-30</t>
  </si>
  <si>
    <t>方奔</t>
  </si>
  <si>
    <t>410381199012177316</t>
  </si>
  <si>
    <t>1990-12-17</t>
  </si>
  <si>
    <t>15038563861</t>
  </si>
  <si>
    <t>2018-06-01</t>
  </si>
  <si>
    <t>2019-04-30</t>
  </si>
  <si>
    <t>410329198209142045</t>
  </si>
  <si>
    <t>1982-09-14</t>
  </si>
  <si>
    <t>15038578201</t>
  </si>
  <si>
    <t>尤胜博</t>
  </si>
  <si>
    <t>410329199005195094</t>
  </si>
  <si>
    <t>1990-05-19</t>
  </si>
  <si>
    <t>15038638673</t>
  </si>
  <si>
    <t>2018-12-31</t>
  </si>
  <si>
    <t>410329200309299832</t>
  </si>
  <si>
    <t>2003-09-29</t>
  </si>
  <si>
    <t>15038672003</t>
  </si>
  <si>
    <t>34222219900901205X</t>
  </si>
  <si>
    <t>1990-09-01</t>
  </si>
  <si>
    <t>15062657583</t>
  </si>
  <si>
    <t>薛文海</t>
  </si>
  <si>
    <t>412328197502288511</t>
  </si>
  <si>
    <t>1975-02-28</t>
  </si>
  <si>
    <t>15093283605</t>
  </si>
  <si>
    <t>610521197305301491</t>
  </si>
  <si>
    <t>1973-05-30</t>
  </si>
  <si>
    <t>15106201051</t>
  </si>
  <si>
    <t>2020-06-01</t>
  </si>
  <si>
    <t>陈军战</t>
  </si>
  <si>
    <t>410329195410042018</t>
  </si>
  <si>
    <t>1954-10-04</t>
  </si>
  <si>
    <t>15137922745</t>
  </si>
  <si>
    <t>410329197812061528</t>
  </si>
  <si>
    <t>1978-12-06</t>
  </si>
  <si>
    <t>15137968567</t>
  </si>
  <si>
    <t>黄轶</t>
  </si>
  <si>
    <t>410305196502087516</t>
  </si>
  <si>
    <t>1965-02-08</t>
  </si>
  <si>
    <t>15137998876</t>
  </si>
  <si>
    <t>41122419891211711X</t>
  </si>
  <si>
    <t>1989-12-11</t>
  </si>
  <si>
    <t>15138010080</t>
  </si>
  <si>
    <t>410329198908022018</t>
  </si>
  <si>
    <t>1989-08-02</t>
  </si>
  <si>
    <t>15138758898</t>
  </si>
  <si>
    <t>410327198703151438</t>
  </si>
  <si>
    <t>1987-03-15</t>
  </si>
  <si>
    <t>15138779590</t>
  </si>
  <si>
    <t>410381198507084520</t>
  </si>
  <si>
    <t>1985-07-08</t>
  </si>
  <si>
    <t>15139963106</t>
  </si>
  <si>
    <t>410329198301296549</t>
  </si>
  <si>
    <t>1983-01-29</t>
  </si>
  <si>
    <t>15139989165</t>
  </si>
  <si>
    <t>410327199412097616</t>
  </si>
  <si>
    <t>1994-12-09</t>
  </si>
  <si>
    <t>15156887563</t>
  </si>
  <si>
    <t>许明灿</t>
  </si>
  <si>
    <t>410327195501012057</t>
  </si>
  <si>
    <t>1955-01-01</t>
  </si>
  <si>
    <t>15194529935</t>
  </si>
  <si>
    <t>41032919790626203X</t>
  </si>
  <si>
    <t>1979-06-26</t>
  </si>
  <si>
    <t>15194546666</t>
  </si>
  <si>
    <t>410327199601091010</t>
  </si>
  <si>
    <t>1996-01-09</t>
  </si>
  <si>
    <t>15225539364</t>
  </si>
  <si>
    <t>410327199302014525</t>
  </si>
  <si>
    <t>1993-02-01</t>
  </si>
  <si>
    <t>15225598863</t>
  </si>
  <si>
    <t>410323199005011525</t>
  </si>
  <si>
    <t>1990-05-01</t>
  </si>
  <si>
    <t>15236150673</t>
  </si>
  <si>
    <t>2018-09-01</t>
  </si>
  <si>
    <t>41032619880802501X</t>
  </si>
  <si>
    <t>1988-08-02</t>
  </si>
  <si>
    <t>15236182720</t>
  </si>
  <si>
    <t>410311199705212517</t>
  </si>
  <si>
    <t>1997-05-21</t>
  </si>
  <si>
    <t>15236200448</t>
  </si>
  <si>
    <t>511025198812094423</t>
  </si>
  <si>
    <t>1988-12-09</t>
  </si>
  <si>
    <t>15236256465</t>
  </si>
  <si>
    <t>410327199210090029</t>
  </si>
  <si>
    <t>1992-10-09</t>
  </si>
  <si>
    <t>15237996519</t>
  </si>
  <si>
    <t>410621200107025038</t>
  </si>
  <si>
    <t>2001-07-02</t>
  </si>
  <si>
    <t>15239285072</t>
  </si>
  <si>
    <t>王朋</t>
  </si>
  <si>
    <t>410881199112305511</t>
  </si>
  <si>
    <t>1991-12-30</t>
  </si>
  <si>
    <t>15239726720</t>
  </si>
  <si>
    <t>411122198911130015</t>
  </si>
  <si>
    <t>1989-11-13</t>
  </si>
  <si>
    <t>15290733881</t>
  </si>
  <si>
    <t>苗鸿亮</t>
  </si>
  <si>
    <t>410881199906303518</t>
  </si>
  <si>
    <t>1999-06-30</t>
  </si>
  <si>
    <t>15514702922</t>
  </si>
  <si>
    <t>410329197710092059</t>
  </si>
  <si>
    <t>1977-10-09</t>
  </si>
  <si>
    <t>15565399777</t>
  </si>
  <si>
    <t>410322199802100022</t>
  </si>
  <si>
    <t>1998-02-10</t>
  </si>
  <si>
    <t>15703799038</t>
  </si>
  <si>
    <t>410327198908153031</t>
  </si>
  <si>
    <t>1989-08-15</t>
  </si>
  <si>
    <t>15719378808</t>
  </si>
  <si>
    <t>410302199401010522</t>
  </si>
  <si>
    <t>1994-01-01</t>
  </si>
  <si>
    <t>15738381273</t>
  </si>
  <si>
    <t>2017-05-14</t>
  </si>
  <si>
    <t>41032719930201703X</t>
  </si>
  <si>
    <t>15824937677</t>
  </si>
  <si>
    <t>汪东辉</t>
  </si>
  <si>
    <t>410327198901206479</t>
  </si>
  <si>
    <t>1989-01-20</t>
  </si>
  <si>
    <t>15837972146</t>
  </si>
  <si>
    <t>410381198912057374</t>
  </si>
  <si>
    <t>1989-12-05</t>
  </si>
  <si>
    <t>15838546747</t>
  </si>
  <si>
    <t>金保祥</t>
  </si>
  <si>
    <t>410328196507228511</t>
  </si>
  <si>
    <t>1965-07-22</t>
  </si>
  <si>
    <t>15838855217</t>
  </si>
  <si>
    <t>410325199204267534</t>
  </si>
  <si>
    <t>1992-04-26</t>
  </si>
  <si>
    <t>15859038092</t>
  </si>
  <si>
    <t>董延强</t>
  </si>
  <si>
    <t>410329198311162093</t>
  </si>
  <si>
    <t>1983-11-16</t>
  </si>
  <si>
    <t>15896600074</t>
  </si>
  <si>
    <t>410329198810252077</t>
  </si>
  <si>
    <t>1988-10-25</t>
  </si>
  <si>
    <t>15896658985</t>
  </si>
  <si>
    <t>410182198503091446</t>
  </si>
  <si>
    <t>1985-03-09</t>
  </si>
  <si>
    <t>15903999753</t>
  </si>
  <si>
    <t>410329199806022011</t>
  </si>
  <si>
    <t>1998-06-02</t>
  </si>
  <si>
    <t>15978600350</t>
  </si>
  <si>
    <t>410329200211139910</t>
  </si>
  <si>
    <t>2002-11-13</t>
  </si>
  <si>
    <t>17538823178</t>
  </si>
  <si>
    <t>陈法奇</t>
  </si>
  <si>
    <t>410327195903107016</t>
  </si>
  <si>
    <t>1959-03-10</t>
  </si>
  <si>
    <t>17737205334</t>
  </si>
  <si>
    <t>412702199705143141</t>
  </si>
  <si>
    <t>1997-05-14</t>
  </si>
  <si>
    <t>17737933662</t>
  </si>
  <si>
    <t>410326198712270010</t>
  </si>
  <si>
    <t>1987-12-27</t>
  </si>
  <si>
    <t>17739039001</t>
  </si>
  <si>
    <t>410823198604059320</t>
  </si>
  <si>
    <t>1986-04-05</t>
  </si>
  <si>
    <t>17772130918</t>
  </si>
  <si>
    <t>潘廷高</t>
  </si>
  <si>
    <t>410327195505147039</t>
  </si>
  <si>
    <t>1955-05-14</t>
  </si>
  <si>
    <t>17796731326</t>
  </si>
  <si>
    <t>410327198711147105</t>
  </si>
  <si>
    <t>1987-11-14</t>
  </si>
  <si>
    <t>18037980560</t>
  </si>
  <si>
    <t>410325200103030533</t>
  </si>
  <si>
    <t>2001-03-03</t>
  </si>
  <si>
    <t>18211909336</t>
  </si>
  <si>
    <t>410328199301235015</t>
  </si>
  <si>
    <t>1993-01-23</t>
  </si>
  <si>
    <t>18222705713</t>
  </si>
  <si>
    <t>142732200103086010</t>
  </si>
  <si>
    <t>2001-03-08</t>
  </si>
  <si>
    <t>18257145205</t>
  </si>
  <si>
    <t>杜亚军</t>
  </si>
  <si>
    <t>410327199108214013</t>
  </si>
  <si>
    <t>1991-08-21</t>
  </si>
  <si>
    <t>18303985175</t>
  </si>
  <si>
    <t>410325199203197511</t>
  </si>
  <si>
    <t>1992-03-19</t>
  </si>
  <si>
    <t>18317509005</t>
  </si>
  <si>
    <t>410311199506082510</t>
  </si>
  <si>
    <t>1995-06-08</t>
  </si>
  <si>
    <t>18321597542</t>
  </si>
  <si>
    <t>410326198811111031</t>
  </si>
  <si>
    <t>1988-11-11</t>
  </si>
  <si>
    <t>18336705544</t>
  </si>
  <si>
    <t>410327198709095633</t>
  </si>
  <si>
    <t>1987-09-09</t>
  </si>
  <si>
    <t>18338867365</t>
  </si>
  <si>
    <t>140829200010140052</t>
  </si>
  <si>
    <t>2000-10-14</t>
  </si>
  <si>
    <t>18434476202</t>
  </si>
  <si>
    <t>常龙刚</t>
  </si>
  <si>
    <t>410327198708155614</t>
  </si>
  <si>
    <t>1987-08-15</t>
  </si>
  <si>
    <t>18501335707</t>
  </si>
  <si>
    <t>2019-02-28</t>
  </si>
  <si>
    <t>410881198407311535</t>
  </si>
  <si>
    <t>1984-07-31</t>
  </si>
  <si>
    <t>18539160040</t>
  </si>
  <si>
    <t>410327199203097062</t>
  </si>
  <si>
    <t>1992-03-09</t>
  </si>
  <si>
    <t>18539261381</t>
  </si>
  <si>
    <t>61052119860301329X</t>
  </si>
  <si>
    <t>1986-03-01</t>
  </si>
  <si>
    <t>18625003196</t>
  </si>
  <si>
    <t>徐建中</t>
  </si>
  <si>
    <t>410823197310128939</t>
  </si>
  <si>
    <t>1973-10-12</t>
  </si>
  <si>
    <t>18638880519</t>
  </si>
  <si>
    <t>41088319910613101X</t>
  </si>
  <si>
    <t>1991-06-13</t>
  </si>
  <si>
    <t>18651101751</t>
  </si>
  <si>
    <t>41032919811215201X</t>
  </si>
  <si>
    <t>1981-12-15</t>
  </si>
  <si>
    <t>18738449888</t>
  </si>
  <si>
    <t>410303197001050012</t>
  </si>
  <si>
    <t>1970-01-05</t>
  </si>
  <si>
    <t>18739099318</t>
  </si>
  <si>
    <t>410329198905059632</t>
  </si>
  <si>
    <t>1989-05-05</t>
  </si>
  <si>
    <t>18837953077</t>
  </si>
  <si>
    <t>张更生</t>
  </si>
  <si>
    <t>410329197108142033</t>
  </si>
  <si>
    <t>1971-08-14</t>
  </si>
  <si>
    <t>18838895999</t>
  </si>
  <si>
    <t>410327199801295640</t>
  </si>
  <si>
    <t>1998-01-29</t>
  </si>
  <si>
    <t>18848876095</t>
  </si>
  <si>
    <t>410311196911085519</t>
  </si>
  <si>
    <t>1969-11-08</t>
  </si>
  <si>
    <t>18848992170</t>
  </si>
  <si>
    <t>410327199009195611</t>
  </si>
  <si>
    <t>1990-09-19</t>
  </si>
  <si>
    <t>18860234071</t>
  </si>
  <si>
    <t>李慧娟</t>
  </si>
  <si>
    <t>410328198710135520</t>
  </si>
  <si>
    <t>1987-10-13</t>
  </si>
  <si>
    <t>18903798630</t>
  </si>
  <si>
    <t>宁鹏鹏</t>
  </si>
  <si>
    <t>410327198511271419</t>
  </si>
  <si>
    <t>1985-11-27</t>
  </si>
  <si>
    <t>18937908525</t>
  </si>
  <si>
    <t>410311199012193050</t>
  </si>
  <si>
    <t>1990-12-19</t>
  </si>
  <si>
    <t>18937930376</t>
  </si>
  <si>
    <t>李利娟</t>
  </si>
  <si>
    <t>410327197403131422</t>
  </si>
  <si>
    <t>1974-03-13</t>
  </si>
  <si>
    <t>18937938684</t>
  </si>
  <si>
    <t>卢林英</t>
  </si>
  <si>
    <t>410327198603171466</t>
  </si>
  <si>
    <t>1986-03-17</t>
  </si>
  <si>
    <t>18937952637</t>
  </si>
  <si>
    <t>410327199504109629</t>
  </si>
  <si>
    <t>1995-04-10</t>
  </si>
  <si>
    <t>19139737752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</si>
</sst>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9">
    <font>
      <sz val="11"/>
      <color theme="1"/>
      <name val="Tahoma"/>
      <charset val="134"/>
    </font>
    <font>
      <sz val="10"/>
      <name val="Arial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/>
      </bottom>
      <diagonal/>
    </border>
  </borders>
  <cellStyleXfs count="148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/>
    <xf numFmtId="0" fontId="10" fillId="13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9" fillId="0" borderId="0"/>
    <xf numFmtId="0" fontId="9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5" fillId="28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44" fillId="28" borderId="9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50" fillId="59" borderId="3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6" fillId="61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39" fillId="0" borderId="0"/>
    <xf numFmtId="0" fontId="37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39" fillId="0" borderId="0">
      <alignment vertical="center"/>
    </xf>
    <xf numFmtId="0" fontId="10" fillId="49" borderId="6" applyNumberFormat="0" applyFont="0" applyAlignment="0" applyProtection="0">
      <alignment vertical="center"/>
    </xf>
    <xf numFmtId="0" fontId="39" fillId="0" borderId="0"/>
    <xf numFmtId="0" fontId="1" fillId="0" borderId="0" applyAlignment="0"/>
    <xf numFmtId="0" fontId="37" fillId="0" borderId="0"/>
    <xf numFmtId="0" fontId="6" fillId="0" borderId="0"/>
    <xf numFmtId="0" fontId="47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5" fillId="59" borderId="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6" fillId="63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8" fillId="58" borderId="9" applyNumberFormat="0" applyAlignment="0" applyProtection="0">
      <alignment vertical="center"/>
    </xf>
    <xf numFmtId="0" fontId="54" fillId="58" borderId="9" applyNumberFormat="0" applyAlignment="0" applyProtection="0">
      <alignment vertical="center"/>
    </xf>
    <xf numFmtId="0" fontId="19" fillId="49" borderId="6" applyNumberFormat="0" applyFont="0" applyAlignment="0" applyProtection="0">
      <alignment vertical="center"/>
    </xf>
  </cellStyleXfs>
  <cellXfs count="18">
    <xf numFmtId="0" fontId="0" fillId="0" borderId="0" xfId="0"/>
    <xf numFmtId="49" fontId="1" fillId="0" borderId="0" xfId="120" applyNumberFormat="1" applyFill="1" applyAlignment="1"/>
    <xf numFmtId="0" fontId="0" fillId="0" borderId="0" xfId="0" applyAlignment="1">
      <alignment horizontal="center"/>
    </xf>
    <xf numFmtId="176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116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76" fontId="0" fillId="0" borderId="2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4" fillId="0" borderId="0" xfId="0" applyFont="1"/>
    <xf numFmtId="176" fontId="6" fillId="0" borderId="2" xfId="0" applyNumberFormat="1" applyFont="1" applyBorder="1" applyAlignment="1">
      <alignment horizontal="center"/>
    </xf>
  </cellXfs>
  <cellStyles count="14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常规 6" xfId="18"/>
    <cellStyle name="注释" xfId="19" builtinId="10"/>
    <cellStyle name="60% - 强调文字颜色 2" xfId="20" builtinId="36"/>
    <cellStyle name="解释性文本 2 2" xfId="21"/>
    <cellStyle name="标题 4" xfId="22" builtinId="19"/>
    <cellStyle name="警告文本" xfId="23" builtinId="11"/>
    <cellStyle name="常规 5 2" xfId="24"/>
    <cellStyle name="60% - 强调文字颜色 2 2 2" xfId="25"/>
    <cellStyle name="标题" xfId="26" builtinId="15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40% - 强调文字颜色 4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40% - 强调文字颜色 1 2" xfId="40"/>
    <cellStyle name="汇总" xfId="41" builtinId="25"/>
    <cellStyle name="好" xfId="42" builtinId="26"/>
    <cellStyle name="40% - 强调文字颜色 2 2" xfId="43"/>
    <cellStyle name="适中" xfId="44" builtinId="28"/>
    <cellStyle name="常规 8 2" xfId="45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输出 2" xfId="50"/>
    <cellStyle name="20% - 强调文字颜色 2" xfId="51" builtinId="34"/>
    <cellStyle name="40% - 强调文字颜色 2" xfId="52" builtinId="35"/>
    <cellStyle name="强调文字颜色 3" xfId="53" builtinId="37"/>
    <cellStyle name="常规 3 2" xfId="54"/>
    <cellStyle name="20% - 强调文字颜色 4 2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2 2 2" xfId="63"/>
    <cellStyle name="适中 2" xfId="64"/>
    <cellStyle name="40% - 强调文字颜色 6" xfId="65" builtinId="51"/>
    <cellStyle name="60% - 强调文字颜色 6" xfId="66" builtinId="52"/>
    <cellStyle name="20% - 强调文字颜色 3 2" xfId="67"/>
    <cellStyle name="20% - 强调文字颜色 1 2 2" xfId="68"/>
    <cellStyle name="输出 2 2" xfId="69"/>
    <cellStyle name="20% - 强调文字颜色 2 2" xfId="70"/>
    <cellStyle name="常规 3" xfId="71"/>
    <cellStyle name="20% - 强调文字颜色 4 2" xfId="72"/>
    <cellStyle name="20% - 强调文字颜色 5 2" xfId="73"/>
    <cellStyle name="20% - 强调文字颜色 5 2 2" xfId="74"/>
    <cellStyle name="20% - 强调文字颜色 6 2" xfId="75"/>
    <cellStyle name="20% - 强调文字颜色 6 2 2" xfId="76"/>
    <cellStyle name="计算 2 2" xfId="77"/>
    <cellStyle name="40% - 强调文字颜色 3 2" xfId="78"/>
    <cellStyle name="40% - 强调文字颜色 3 2 2" xfId="79"/>
    <cellStyle name="检查单元格 2" xfId="80"/>
    <cellStyle name="40% - 强调文字颜色 4 2 2" xfId="81"/>
    <cellStyle name="40% - 强调文字颜色 5 2" xfId="82"/>
    <cellStyle name="40% - 强调文字颜色 5 2 2" xfId="83"/>
    <cellStyle name="适中 2 2" xfId="84"/>
    <cellStyle name="40% - 强调文字颜色 6 2" xfId="85"/>
    <cellStyle name="40% - 强调文字颜色 6 2 2" xfId="86"/>
    <cellStyle name="60% - 强调文字颜色 1 2" xfId="87"/>
    <cellStyle name="60% - 强调文字颜色 1 2 2" xfId="88"/>
    <cellStyle name="常规 5" xfId="89"/>
    <cellStyle name="60% - 强调文字颜色 2 2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2" xfId="112"/>
    <cellStyle name="常规 2 2" xfId="113"/>
    <cellStyle name="常规 2 2 2" xfId="114"/>
    <cellStyle name="常规 2 3" xfId="115"/>
    <cellStyle name="常规 4" xfId="116"/>
    <cellStyle name="常规 4 2" xfId="117"/>
    <cellStyle name="注释 2" xfId="118"/>
    <cellStyle name="常规 6 2" xfId="119"/>
    <cellStyle name="常规 7" xfId="120"/>
    <cellStyle name="常规 8" xfId="121"/>
    <cellStyle name="常规 9" xfId="122"/>
    <cellStyle name="好 2" xfId="123"/>
    <cellStyle name="好 2 2" xfId="124"/>
    <cellStyle name="汇总 2" xfId="125"/>
    <cellStyle name="汇总 2 2" xfId="126"/>
    <cellStyle name="检查单元格 2 2" xfId="127"/>
    <cellStyle name="解释性文本 2" xfId="128"/>
    <cellStyle name="警告文本 2" xfId="129"/>
    <cellStyle name="警告文本 2 2" xfId="130"/>
    <cellStyle name="链接单元格 2" xfId="131"/>
    <cellStyle name="链接单元格 2 2" xfId="132"/>
    <cellStyle name="强调文字颜色 1 2" xfId="133"/>
    <cellStyle name="强调文字颜色 1 2 2" xfId="134"/>
    <cellStyle name="强调文字颜色 2 2" xfId="135"/>
    <cellStyle name="强调文字颜色 2 2 2" xfId="136"/>
    <cellStyle name="强调文字颜色 3 2" xfId="137"/>
    <cellStyle name="强调文字颜色 3 2 2" xfId="138"/>
    <cellStyle name="强调文字颜色 4 2" xfId="139"/>
    <cellStyle name="强调文字颜色 4 2 2" xfId="140"/>
    <cellStyle name="强调文字颜色 5 2" xfId="141"/>
    <cellStyle name="强调文字颜色 5 2 2" xfId="142"/>
    <cellStyle name="强调文字颜色 6 2" xfId="143"/>
    <cellStyle name="强调文字颜色 6 2 2" xfId="144"/>
    <cellStyle name="输入 2" xfId="145"/>
    <cellStyle name="输入 2 2" xfId="146"/>
    <cellStyle name="注释 2 2" xfId="14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11&#26376;9&#21495;&#21463;&#29702;&#31532;&#20116;&#25209;&#20197;&#24037;&#20195;&#35757;\&#30005;&#23376;&#29256;&#33457;&#21517;&#20876;\&#20449;&#24503;&#31185;&#25216;5&#12289;6&#12289;7&#26376;\5&#26376;&#34917;&#36148;&#33457;&#21517;&#20876;-&#27931;&#38451;&#20449;&#24503;&#31185;&#25216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月"/>
      <sheetName val="Sheet1"/>
    </sheetNames>
    <sheetDataSet>
      <sheetData sheetId="0"/>
      <sheetData sheetId="1">
        <row r="1">
          <cell r="B1" t="str">
            <v>姓名</v>
          </cell>
          <cell r="C1" t="str">
            <v>证照类型</v>
          </cell>
          <cell r="D1" t="str">
            <v>证照号码</v>
          </cell>
          <cell r="E1" t="str">
            <v>性别</v>
          </cell>
        </row>
        <row r="2">
          <cell r="B2" t="str">
            <v>王胜利</v>
          </cell>
          <cell r="C2" t="str">
            <v>居民身份证</v>
          </cell>
          <cell r="D2" t="str">
            <v>410327197010261437</v>
          </cell>
          <cell r="E2" t="str">
            <v>男</v>
          </cell>
        </row>
        <row r="3">
          <cell r="B3" t="str">
            <v>姚广照</v>
          </cell>
          <cell r="C3" t="str">
            <v>居民身份证</v>
          </cell>
          <cell r="D3" t="str">
            <v>410311198105296011</v>
          </cell>
          <cell r="E3" t="str">
            <v>男</v>
          </cell>
        </row>
        <row r="4">
          <cell r="B4" t="str">
            <v>申亚强</v>
          </cell>
          <cell r="C4" t="str">
            <v>居民身份证</v>
          </cell>
          <cell r="D4" t="str">
            <v>410327199011097033</v>
          </cell>
          <cell r="E4" t="str">
            <v>男</v>
          </cell>
        </row>
        <row r="5">
          <cell r="B5" t="str">
            <v>郝青霞</v>
          </cell>
          <cell r="C5" t="str">
            <v>居民身份证</v>
          </cell>
          <cell r="D5" t="str">
            <v>41032719760118308X</v>
          </cell>
          <cell r="E5" t="str">
            <v>女</v>
          </cell>
        </row>
        <row r="6">
          <cell r="B6" t="str">
            <v>王亮</v>
          </cell>
          <cell r="C6" t="str">
            <v>居民身份证</v>
          </cell>
          <cell r="D6" t="str">
            <v>410323199110025013</v>
          </cell>
          <cell r="E6" t="str">
            <v>男</v>
          </cell>
        </row>
        <row r="7">
          <cell r="B7" t="str">
            <v>王冰冰</v>
          </cell>
          <cell r="C7" t="str">
            <v>居民身份证</v>
          </cell>
          <cell r="D7" t="str">
            <v>411082198811254214</v>
          </cell>
          <cell r="E7" t="str">
            <v>男</v>
          </cell>
        </row>
        <row r="8">
          <cell r="B8" t="str">
            <v>郭鹏龙</v>
          </cell>
          <cell r="C8" t="str">
            <v>居民身份证</v>
          </cell>
          <cell r="D8" t="str">
            <v>410329198908129712</v>
          </cell>
          <cell r="E8" t="str">
            <v>男</v>
          </cell>
        </row>
        <row r="9">
          <cell r="B9" t="str">
            <v>张文龙</v>
          </cell>
          <cell r="C9" t="str">
            <v>居民身份证</v>
          </cell>
          <cell r="D9" t="str">
            <v>410327199812079695</v>
          </cell>
          <cell r="E9" t="str">
            <v>男</v>
          </cell>
        </row>
        <row r="10">
          <cell r="B10" t="str">
            <v>程永丽</v>
          </cell>
          <cell r="C10" t="str">
            <v>居民身份证</v>
          </cell>
          <cell r="D10" t="str">
            <v>412902197606052617</v>
          </cell>
          <cell r="E10" t="str">
            <v>男</v>
          </cell>
        </row>
        <row r="11">
          <cell r="B11" t="str">
            <v>杜继恩</v>
          </cell>
          <cell r="C11" t="str">
            <v>居民身份证</v>
          </cell>
          <cell r="D11" t="str">
            <v>410311199806102536</v>
          </cell>
          <cell r="E11" t="str">
            <v>男</v>
          </cell>
        </row>
        <row r="12">
          <cell r="B12" t="str">
            <v>吉玉新</v>
          </cell>
          <cell r="C12" t="str">
            <v>居民身份证</v>
          </cell>
          <cell r="D12" t="str">
            <v>410323199502235511</v>
          </cell>
          <cell r="E12" t="str">
            <v>男</v>
          </cell>
        </row>
        <row r="13">
          <cell r="B13" t="str">
            <v>王尚金</v>
          </cell>
          <cell r="C13" t="str">
            <v>居民身份证</v>
          </cell>
          <cell r="D13" t="str">
            <v>420800196901164838</v>
          </cell>
          <cell r="E13" t="str">
            <v>男</v>
          </cell>
        </row>
        <row r="14">
          <cell r="B14" t="str">
            <v>王红伟</v>
          </cell>
          <cell r="C14" t="str">
            <v>居民身份证</v>
          </cell>
          <cell r="D14" t="str">
            <v>410327196808280413</v>
          </cell>
          <cell r="E14" t="str">
            <v>男</v>
          </cell>
        </row>
        <row r="15">
          <cell r="B15" t="str">
            <v>岳文航</v>
          </cell>
          <cell r="C15" t="str">
            <v>居民身份证</v>
          </cell>
          <cell r="D15" t="str">
            <v>410329199608319578</v>
          </cell>
          <cell r="E15" t="str">
            <v>男</v>
          </cell>
        </row>
        <row r="16">
          <cell r="B16" t="str">
            <v>马光明</v>
          </cell>
          <cell r="C16" t="str">
            <v>居民身份证</v>
          </cell>
          <cell r="D16" t="str">
            <v>410327196702150717</v>
          </cell>
          <cell r="E16" t="str">
            <v>男</v>
          </cell>
        </row>
        <row r="17">
          <cell r="B17" t="str">
            <v>常乐</v>
          </cell>
          <cell r="C17" t="str">
            <v>居民身份证</v>
          </cell>
          <cell r="D17" t="str">
            <v>41038119900115731X</v>
          </cell>
          <cell r="E17" t="str">
            <v>男</v>
          </cell>
        </row>
        <row r="18">
          <cell r="B18" t="str">
            <v>王向丽</v>
          </cell>
          <cell r="C18" t="str">
            <v>居民身份证</v>
          </cell>
          <cell r="D18" t="str">
            <v>410327197407081426</v>
          </cell>
          <cell r="E18" t="str">
            <v>女</v>
          </cell>
        </row>
        <row r="19">
          <cell r="B19" t="str">
            <v>张会芳</v>
          </cell>
          <cell r="C19" t="str">
            <v>居民身份证</v>
          </cell>
          <cell r="D19" t="str">
            <v>410329195702122028</v>
          </cell>
          <cell r="E19" t="str">
            <v>女</v>
          </cell>
        </row>
        <row r="20">
          <cell r="B20" t="str">
            <v>张暖</v>
          </cell>
          <cell r="C20" t="str">
            <v>居民身份证</v>
          </cell>
          <cell r="D20" t="str">
            <v>410329196703192049</v>
          </cell>
          <cell r="E20" t="str">
            <v>女</v>
          </cell>
        </row>
        <row r="21">
          <cell r="B21" t="str">
            <v>李全保</v>
          </cell>
          <cell r="C21" t="str">
            <v>居民身份证</v>
          </cell>
          <cell r="D21" t="str">
            <v>410327196008061415</v>
          </cell>
          <cell r="E21" t="str">
            <v>男</v>
          </cell>
        </row>
        <row r="22">
          <cell r="B22" t="str">
            <v>李猛</v>
          </cell>
          <cell r="C22" t="str">
            <v>居民身份证</v>
          </cell>
          <cell r="D22" t="str">
            <v>411122199110210095</v>
          </cell>
          <cell r="E22" t="str">
            <v>男</v>
          </cell>
        </row>
        <row r="23">
          <cell r="B23" t="str">
            <v>张淑芳</v>
          </cell>
          <cell r="C23" t="str">
            <v>居民身份证</v>
          </cell>
          <cell r="D23" t="str">
            <v>410329197311212025</v>
          </cell>
          <cell r="E23" t="str">
            <v>女</v>
          </cell>
        </row>
        <row r="24">
          <cell r="B24" t="str">
            <v>张英泽</v>
          </cell>
          <cell r="C24" t="str">
            <v>居民身份证</v>
          </cell>
          <cell r="D24" t="str">
            <v>410329199601189598</v>
          </cell>
          <cell r="E24" t="str">
            <v>男</v>
          </cell>
        </row>
        <row r="25">
          <cell r="B25" t="str">
            <v>史平伟</v>
          </cell>
          <cell r="C25" t="str">
            <v>居民身份证</v>
          </cell>
          <cell r="D25" t="str">
            <v>410305199902169872</v>
          </cell>
          <cell r="E25" t="str">
            <v>男</v>
          </cell>
        </row>
        <row r="26">
          <cell r="B26" t="str">
            <v>杜洛飞</v>
          </cell>
          <cell r="C26" t="str">
            <v>居民身份证</v>
          </cell>
          <cell r="D26" t="str">
            <v>410327199405144031</v>
          </cell>
          <cell r="E26" t="str">
            <v>男</v>
          </cell>
        </row>
        <row r="27">
          <cell r="B27" t="str">
            <v>刘秀秀</v>
          </cell>
          <cell r="C27" t="str">
            <v>居民身份证</v>
          </cell>
          <cell r="D27" t="str">
            <v>410327199009157068</v>
          </cell>
          <cell r="E27" t="str">
            <v>女</v>
          </cell>
        </row>
        <row r="28">
          <cell r="B28" t="str">
            <v>戴锐</v>
          </cell>
          <cell r="C28" t="str">
            <v>居民身份证</v>
          </cell>
          <cell r="D28" t="str">
            <v>410303195703262512</v>
          </cell>
          <cell r="E28" t="str">
            <v>男</v>
          </cell>
        </row>
        <row r="29">
          <cell r="B29" t="str">
            <v>白飞龙</v>
          </cell>
          <cell r="C29" t="str">
            <v>居民身份证</v>
          </cell>
          <cell r="D29" t="str">
            <v>41031119880921351X</v>
          </cell>
          <cell r="E29" t="str">
            <v>男</v>
          </cell>
        </row>
        <row r="30">
          <cell r="B30" t="str">
            <v>张宜波</v>
          </cell>
          <cell r="C30" t="str">
            <v>居民身份证</v>
          </cell>
          <cell r="D30" t="str">
            <v>410327199009024011</v>
          </cell>
          <cell r="E30" t="str">
            <v>男</v>
          </cell>
        </row>
        <row r="31">
          <cell r="B31" t="str">
            <v>李伯居</v>
          </cell>
          <cell r="C31" t="str">
            <v>居民身份证</v>
          </cell>
          <cell r="D31" t="str">
            <v>410303195708012512</v>
          </cell>
          <cell r="E31" t="str">
            <v>男</v>
          </cell>
        </row>
        <row r="32">
          <cell r="B32" t="str">
            <v>刘冰</v>
          </cell>
          <cell r="C32" t="str">
            <v>居民身份证</v>
          </cell>
          <cell r="D32" t="str">
            <v>410305198112255317</v>
          </cell>
          <cell r="E32" t="str">
            <v>男</v>
          </cell>
        </row>
        <row r="33">
          <cell r="B33" t="str">
            <v>周兴伟</v>
          </cell>
          <cell r="C33" t="str">
            <v>居民身份证</v>
          </cell>
          <cell r="D33" t="str">
            <v>410327197610057034</v>
          </cell>
          <cell r="E33" t="str">
            <v>男</v>
          </cell>
        </row>
        <row r="34">
          <cell r="B34" t="str">
            <v>李涛生</v>
          </cell>
          <cell r="C34" t="str">
            <v>居民身份证</v>
          </cell>
          <cell r="D34" t="str">
            <v>410303196309262551</v>
          </cell>
          <cell r="E34" t="str">
            <v>男</v>
          </cell>
        </row>
        <row r="35">
          <cell r="B35" t="str">
            <v>方奔</v>
          </cell>
          <cell r="C35" t="str">
            <v>居民身份证</v>
          </cell>
          <cell r="D35" t="str">
            <v>410381199012177316</v>
          </cell>
          <cell r="E35" t="str">
            <v>男</v>
          </cell>
        </row>
        <row r="36">
          <cell r="B36" t="str">
            <v>胡新丽</v>
          </cell>
          <cell r="C36" t="str">
            <v>居民身份证</v>
          </cell>
          <cell r="D36" t="str">
            <v>410329198209142045</v>
          </cell>
          <cell r="E36" t="str">
            <v>女</v>
          </cell>
        </row>
        <row r="37">
          <cell r="B37" t="str">
            <v>尤胜博</v>
          </cell>
          <cell r="C37" t="str">
            <v>居民身份证</v>
          </cell>
          <cell r="D37" t="str">
            <v>410329199005195094</v>
          </cell>
          <cell r="E37" t="str">
            <v>男</v>
          </cell>
        </row>
        <row r="38">
          <cell r="B38" t="str">
            <v>张硕毅</v>
          </cell>
          <cell r="C38" t="str">
            <v>居民身份证</v>
          </cell>
          <cell r="D38" t="str">
            <v>410329200309299832</v>
          </cell>
          <cell r="E38" t="str">
            <v>男</v>
          </cell>
        </row>
        <row r="39">
          <cell r="B39" t="str">
            <v>许星虎</v>
          </cell>
          <cell r="C39" t="str">
            <v>居民身份证</v>
          </cell>
          <cell r="D39" t="str">
            <v>34222219900901205X</v>
          </cell>
          <cell r="E39" t="str">
            <v>男</v>
          </cell>
        </row>
        <row r="40">
          <cell r="B40" t="str">
            <v>薛文海</v>
          </cell>
          <cell r="C40" t="str">
            <v>居民身份证</v>
          </cell>
          <cell r="D40" t="str">
            <v>412328197502288511</v>
          </cell>
          <cell r="E40" t="str">
            <v>男</v>
          </cell>
        </row>
        <row r="41">
          <cell r="B41" t="str">
            <v>邢会民</v>
          </cell>
          <cell r="C41" t="str">
            <v>居民身份证</v>
          </cell>
          <cell r="D41" t="str">
            <v>610521197305301491</v>
          </cell>
          <cell r="E41" t="str">
            <v>男</v>
          </cell>
        </row>
        <row r="42">
          <cell r="B42" t="str">
            <v>陈军战</v>
          </cell>
          <cell r="C42" t="str">
            <v>居民身份证</v>
          </cell>
          <cell r="D42" t="str">
            <v>410329195410042018</v>
          </cell>
          <cell r="E42" t="str">
            <v>男</v>
          </cell>
        </row>
        <row r="43">
          <cell r="B43" t="str">
            <v>任晓玲</v>
          </cell>
          <cell r="C43" t="str">
            <v>居民身份证</v>
          </cell>
          <cell r="D43" t="str">
            <v>410329197812061528</v>
          </cell>
          <cell r="E43" t="str">
            <v>女</v>
          </cell>
        </row>
        <row r="44">
          <cell r="B44" t="str">
            <v>黄轶</v>
          </cell>
          <cell r="C44" t="str">
            <v>居民身份证</v>
          </cell>
          <cell r="D44" t="str">
            <v>410305196502087516</v>
          </cell>
          <cell r="E44" t="str">
            <v>男</v>
          </cell>
        </row>
        <row r="45">
          <cell r="B45" t="str">
            <v>白雪松</v>
          </cell>
          <cell r="C45" t="str">
            <v>居民身份证</v>
          </cell>
          <cell r="D45" t="str">
            <v>41122419891211711X</v>
          </cell>
          <cell r="E45" t="str">
            <v>男</v>
          </cell>
        </row>
        <row r="46">
          <cell r="B46" t="str">
            <v>李庆博</v>
          </cell>
          <cell r="C46" t="str">
            <v>居民身份证</v>
          </cell>
          <cell r="D46" t="str">
            <v>410329198908022018</v>
          </cell>
          <cell r="E46" t="str">
            <v>男</v>
          </cell>
        </row>
        <row r="47">
          <cell r="B47" t="str">
            <v>李晓宇</v>
          </cell>
          <cell r="C47" t="str">
            <v>居民身份证</v>
          </cell>
          <cell r="D47" t="str">
            <v>410327198703151438</v>
          </cell>
          <cell r="E47" t="str">
            <v>男</v>
          </cell>
        </row>
        <row r="48">
          <cell r="B48" t="str">
            <v>刘娜娜</v>
          </cell>
          <cell r="C48" t="str">
            <v>居民身份证</v>
          </cell>
          <cell r="D48" t="str">
            <v>410381198507084520</v>
          </cell>
          <cell r="E48" t="str">
            <v>女</v>
          </cell>
        </row>
        <row r="49">
          <cell r="B49" t="str">
            <v>黄欢欢</v>
          </cell>
          <cell r="C49" t="str">
            <v>居民身份证</v>
          </cell>
          <cell r="D49" t="str">
            <v>410329198301296549</v>
          </cell>
          <cell r="E49" t="str">
            <v>女</v>
          </cell>
        </row>
        <row r="50">
          <cell r="B50" t="str">
            <v>李文博</v>
          </cell>
          <cell r="C50" t="str">
            <v>居民身份证</v>
          </cell>
          <cell r="D50" t="str">
            <v>410327199412097616</v>
          </cell>
          <cell r="E50" t="str">
            <v>男</v>
          </cell>
        </row>
        <row r="51">
          <cell r="B51" t="str">
            <v>许明灿</v>
          </cell>
          <cell r="C51" t="str">
            <v>居民身份证</v>
          </cell>
          <cell r="D51" t="str">
            <v>410327195501012057</v>
          </cell>
          <cell r="E51" t="str">
            <v>男</v>
          </cell>
        </row>
        <row r="52">
          <cell r="B52" t="str">
            <v>张晓京</v>
          </cell>
          <cell r="C52" t="str">
            <v>居民身份证</v>
          </cell>
          <cell r="D52" t="str">
            <v>41032919790626203X</v>
          </cell>
          <cell r="E52" t="str">
            <v>男</v>
          </cell>
        </row>
        <row r="53">
          <cell r="B53" t="str">
            <v>李雷雷</v>
          </cell>
          <cell r="C53" t="str">
            <v>居民身份证</v>
          </cell>
          <cell r="D53" t="str">
            <v>410327199601091010</v>
          </cell>
          <cell r="E53" t="str">
            <v>男</v>
          </cell>
        </row>
        <row r="54">
          <cell r="B54" t="str">
            <v>柳换换</v>
          </cell>
          <cell r="C54" t="str">
            <v>居民身份证</v>
          </cell>
          <cell r="D54" t="str">
            <v>410327199302014525</v>
          </cell>
          <cell r="E54" t="str">
            <v>女</v>
          </cell>
        </row>
        <row r="55">
          <cell r="B55" t="str">
            <v>杨慧利</v>
          </cell>
          <cell r="C55" t="str">
            <v>居民身份证</v>
          </cell>
          <cell r="D55" t="str">
            <v>410323199005011525</v>
          </cell>
          <cell r="E55" t="str">
            <v>女</v>
          </cell>
        </row>
        <row r="56">
          <cell r="B56" t="str">
            <v>张亚明</v>
          </cell>
          <cell r="C56" t="str">
            <v>居民身份证</v>
          </cell>
          <cell r="D56" t="str">
            <v>41032619880802501X</v>
          </cell>
          <cell r="E56" t="str">
            <v>男</v>
          </cell>
        </row>
        <row r="57">
          <cell r="B57" t="str">
            <v>杜欢欢</v>
          </cell>
          <cell r="C57" t="str">
            <v>居民身份证</v>
          </cell>
          <cell r="D57" t="str">
            <v>410311199705212517</v>
          </cell>
          <cell r="E57" t="str">
            <v>男</v>
          </cell>
        </row>
        <row r="58">
          <cell r="B58" t="str">
            <v>孙玉兰</v>
          </cell>
          <cell r="C58" t="str">
            <v>居民身份证</v>
          </cell>
          <cell r="D58" t="str">
            <v>511025198812094423</v>
          </cell>
          <cell r="E58" t="str">
            <v>女</v>
          </cell>
        </row>
        <row r="59">
          <cell r="B59" t="str">
            <v>韩爱爱</v>
          </cell>
          <cell r="C59" t="str">
            <v>居民身份证</v>
          </cell>
          <cell r="D59" t="str">
            <v>410327199210090029</v>
          </cell>
          <cell r="E59" t="str">
            <v>女</v>
          </cell>
        </row>
        <row r="60">
          <cell r="B60" t="str">
            <v>秦丽昆</v>
          </cell>
          <cell r="C60" t="str">
            <v>居民身份证</v>
          </cell>
          <cell r="D60" t="str">
            <v>410621200107025038</v>
          </cell>
          <cell r="E60" t="str">
            <v>男</v>
          </cell>
        </row>
        <row r="61">
          <cell r="B61" t="str">
            <v>王朋</v>
          </cell>
          <cell r="C61" t="str">
            <v>居民身份证</v>
          </cell>
          <cell r="D61" t="str">
            <v>410881199112305511</v>
          </cell>
          <cell r="E61" t="str">
            <v>男</v>
          </cell>
        </row>
        <row r="62">
          <cell r="B62" t="str">
            <v>张恒</v>
          </cell>
          <cell r="C62" t="str">
            <v>居民身份证</v>
          </cell>
          <cell r="D62" t="str">
            <v>411122198911130015</v>
          </cell>
          <cell r="E62" t="str">
            <v>男</v>
          </cell>
        </row>
        <row r="63">
          <cell r="B63" t="str">
            <v>苗鸿亮</v>
          </cell>
          <cell r="C63" t="str">
            <v>居民身份证</v>
          </cell>
          <cell r="D63" t="str">
            <v>410881199906303518</v>
          </cell>
          <cell r="E63" t="str">
            <v>男</v>
          </cell>
        </row>
        <row r="64">
          <cell r="B64" t="str">
            <v>张听峰</v>
          </cell>
          <cell r="C64" t="str">
            <v>居民身份证</v>
          </cell>
          <cell r="D64" t="str">
            <v>410329197710092059</v>
          </cell>
          <cell r="E64" t="str">
            <v>男</v>
          </cell>
        </row>
        <row r="65">
          <cell r="B65" t="str">
            <v>王燕茹</v>
          </cell>
          <cell r="C65" t="str">
            <v>居民身份证</v>
          </cell>
          <cell r="D65" t="str">
            <v>410322199802100022</v>
          </cell>
          <cell r="E65" t="str">
            <v>女</v>
          </cell>
        </row>
        <row r="66">
          <cell r="B66" t="str">
            <v>苗旭浩</v>
          </cell>
          <cell r="C66" t="str">
            <v>居民身份证</v>
          </cell>
          <cell r="D66" t="str">
            <v>410327198908153031</v>
          </cell>
          <cell r="E66" t="str">
            <v>男</v>
          </cell>
        </row>
        <row r="67">
          <cell r="B67" t="str">
            <v>王义丹</v>
          </cell>
          <cell r="C67" t="str">
            <v>居民身份证</v>
          </cell>
          <cell r="D67" t="str">
            <v>410302199401010522</v>
          </cell>
          <cell r="E67" t="str">
            <v>女</v>
          </cell>
        </row>
        <row r="68">
          <cell r="B68" t="str">
            <v>李鹏飞</v>
          </cell>
          <cell r="C68" t="str">
            <v>居民身份证</v>
          </cell>
          <cell r="D68" t="str">
            <v>41032719930201703X</v>
          </cell>
          <cell r="E68" t="str">
            <v>男</v>
          </cell>
        </row>
        <row r="69">
          <cell r="B69" t="str">
            <v>汪东辉</v>
          </cell>
          <cell r="C69" t="str">
            <v>居民身份证</v>
          </cell>
          <cell r="D69" t="str">
            <v>410327198901206479</v>
          </cell>
          <cell r="E69" t="str">
            <v>男</v>
          </cell>
        </row>
        <row r="70">
          <cell r="B70" t="str">
            <v>韩丁丁</v>
          </cell>
          <cell r="C70" t="str">
            <v>居民身份证</v>
          </cell>
          <cell r="D70" t="str">
            <v>410381198912057374</v>
          </cell>
          <cell r="E70" t="str">
            <v>男</v>
          </cell>
        </row>
        <row r="71">
          <cell r="B71" t="str">
            <v>金保祥</v>
          </cell>
          <cell r="C71" t="str">
            <v>居民身份证</v>
          </cell>
          <cell r="D71" t="str">
            <v>410328196507228511</v>
          </cell>
          <cell r="E71" t="str">
            <v>男</v>
          </cell>
        </row>
        <row r="72">
          <cell r="B72" t="str">
            <v>邓红雷</v>
          </cell>
          <cell r="C72" t="str">
            <v>居民身份证</v>
          </cell>
          <cell r="D72" t="str">
            <v>410325199204267534</v>
          </cell>
          <cell r="E72" t="str">
            <v>男</v>
          </cell>
        </row>
        <row r="73">
          <cell r="B73" t="str">
            <v>董延强</v>
          </cell>
          <cell r="C73" t="str">
            <v>居民身份证</v>
          </cell>
          <cell r="D73" t="str">
            <v>410329198311162093</v>
          </cell>
          <cell r="E73" t="str">
            <v>男</v>
          </cell>
        </row>
        <row r="74">
          <cell r="B74" t="str">
            <v>郭永强</v>
          </cell>
          <cell r="C74" t="str">
            <v>居民身份证</v>
          </cell>
          <cell r="D74" t="str">
            <v>410329198810252077</v>
          </cell>
          <cell r="E74" t="str">
            <v>男</v>
          </cell>
        </row>
        <row r="75">
          <cell r="B75" t="str">
            <v>王瑞霞</v>
          </cell>
          <cell r="C75" t="str">
            <v>居民身份证</v>
          </cell>
          <cell r="D75" t="str">
            <v>410182198503091446</v>
          </cell>
          <cell r="E75" t="str">
            <v>女</v>
          </cell>
        </row>
        <row r="76">
          <cell r="B76" t="str">
            <v>曹召航</v>
          </cell>
          <cell r="C76" t="str">
            <v>居民身份证</v>
          </cell>
          <cell r="D76" t="str">
            <v>410329199806022011</v>
          </cell>
          <cell r="E76" t="str">
            <v>男</v>
          </cell>
        </row>
        <row r="77">
          <cell r="B77" t="str">
            <v>刘嘉宝</v>
          </cell>
          <cell r="C77" t="str">
            <v>居民身份证</v>
          </cell>
          <cell r="D77" t="str">
            <v>410329200211139910</v>
          </cell>
          <cell r="E77" t="str">
            <v>男</v>
          </cell>
        </row>
        <row r="78">
          <cell r="B78" t="str">
            <v>陈法奇</v>
          </cell>
          <cell r="C78" t="str">
            <v>居民身份证</v>
          </cell>
          <cell r="D78" t="str">
            <v>410327195903107016</v>
          </cell>
          <cell r="E78" t="str">
            <v>男</v>
          </cell>
        </row>
        <row r="79">
          <cell r="B79" t="str">
            <v>侯琦越</v>
          </cell>
          <cell r="C79" t="str">
            <v>居民身份证</v>
          </cell>
          <cell r="D79" t="str">
            <v>412702199705143141</v>
          </cell>
          <cell r="E79" t="str">
            <v>女</v>
          </cell>
        </row>
        <row r="80">
          <cell r="B80" t="str">
            <v>吕耀东</v>
          </cell>
          <cell r="C80" t="str">
            <v>居民身份证</v>
          </cell>
          <cell r="D80" t="str">
            <v>410326198712270010</v>
          </cell>
          <cell r="E80" t="str">
            <v>男</v>
          </cell>
        </row>
        <row r="81">
          <cell r="B81" t="str">
            <v>高书芳</v>
          </cell>
          <cell r="C81" t="str">
            <v>居民身份证</v>
          </cell>
          <cell r="D81" t="str">
            <v>410823198604059320</v>
          </cell>
          <cell r="E81" t="str">
            <v>女</v>
          </cell>
        </row>
        <row r="82">
          <cell r="B82" t="str">
            <v>潘廷高</v>
          </cell>
          <cell r="C82" t="str">
            <v>居民身份证</v>
          </cell>
          <cell r="D82" t="str">
            <v>410327195505147039</v>
          </cell>
          <cell r="E82" t="str">
            <v>男</v>
          </cell>
        </row>
        <row r="83">
          <cell r="B83" t="str">
            <v>张妞妞</v>
          </cell>
          <cell r="C83" t="str">
            <v>居民身份证</v>
          </cell>
          <cell r="D83" t="str">
            <v>410327198711147105</v>
          </cell>
          <cell r="E83" t="str">
            <v>女</v>
          </cell>
        </row>
        <row r="84">
          <cell r="B84" t="str">
            <v>张宇鹏</v>
          </cell>
          <cell r="C84" t="str">
            <v>居民身份证</v>
          </cell>
          <cell r="D84" t="str">
            <v>410325200103030533</v>
          </cell>
          <cell r="E84" t="str">
            <v>男</v>
          </cell>
        </row>
        <row r="85">
          <cell r="B85" t="str">
            <v>张飞</v>
          </cell>
          <cell r="C85" t="str">
            <v>居民身份证</v>
          </cell>
          <cell r="D85" t="str">
            <v>410328199301235015</v>
          </cell>
          <cell r="E85" t="str">
            <v>男</v>
          </cell>
        </row>
        <row r="86">
          <cell r="B86" t="str">
            <v>王科杰</v>
          </cell>
          <cell r="C86" t="str">
            <v>居民身份证</v>
          </cell>
          <cell r="D86" t="str">
            <v>142732200103086010</v>
          </cell>
          <cell r="E86" t="str">
            <v>男</v>
          </cell>
        </row>
        <row r="87">
          <cell r="B87" t="str">
            <v>杜亚军</v>
          </cell>
          <cell r="C87" t="str">
            <v>居民身份证</v>
          </cell>
          <cell r="D87" t="str">
            <v>410327199108214013</v>
          </cell>
          <cell r="E87" t="str">
            <v>男</v>
          </cell>
        </row>
        <row r="88">
          <cell r="B88" t="str">
            <v>韦林捐</v>
          </cell>
          <cell r="C88" t="str">
            <v>居民身份证</v>
          </cell>
          <cell r="D88" t="str">
            <v>410325199203197511</v>
          </cell>
          <cell r="E88" t="str">
            <v>男</v>
          </cell>
        </row>
        <row r="89">
          <cell r="B89" t="str">
            <v>晋雷雷</v>
          </cell>
          <cell r="C89" t="str">
            <v>居民身份证</v>
          </cell>
          <cell r="D89" t="str">
            <v>410311199506082510</v>
          </cell>
          <cell r="E89" t="str">
            <v>男</v>
          </cell>
        </row>
        <row r="90">
          <cell r="B90" t="str">
            <v>王琼跃</v>
          </cell>
          <cell r="C90" t="str">
            <v>居民身份证</v>
          </cell>
          <cell r="D90" t="str">
            <v>410326198811111031</v>
          </cell>
          <cell r="E90" t="str">
            <v>男</v>
          </cell>
        </row>
        <row r="91">
          <cell r="B91" t="str">
            <v>韩晓兵</v>
          </cell>
          <cell r="C91" t="str">
            <v>居民身份证</v>
          </cell>
          <cell r="D91" t="str">
            <v>410327198709095633</v>
          </cell>
          <cell r="E91" t="str">
            <v>男</v>
          </cell>
        </row>
        <row r="92">
          <cell r="B92" t="str">
            <v>李洪林</v>
          </cell>
          <cell r="C92" t="str">
            <v>居民身份证</v>
          </cell>
          <cell r="D92" t="str">
            <v>140829200010140052</v>
          </cell>
          <cell r="E92" t="str">
            <v>男</v>
          </cell>
        </row>
        <row r="93">
          <cell r="B93" t="str">
            <v>常龙刚</v>
          </cell>
          <cell r="C93" t="str">
            <v>居民身份证</v>
          </cell>
          <cell r="D93" t="str">
            <v>410327198708155614</v>
          </cell>
          <cell r="E93" t="str">
            <v>男</v>
          </cell>
        </row>
        <row r="94">
          <cell r="B94" t="str">
            <v>赵波</v>
          </cell>
          <cell r="C94" t="str">
            <v>居民身份证</v>
          </cell>
          <cell r="D94" t="str">
            <v>410881198407311535</v>
          </cell>
          <cell r="E94" t="str">
            <v>男</v>
          </cell>
        </row>
        <row r="95">
          <cell r="B95" t="str">
            <v>刘静静</v>
          </cell>
          <cell r="C95" t="str">
            <v>居民身份证</v>
          </cell>
          <cell r="D95" t="str">
            <v>410327199203097062</v>
          </cell>
          <cell r="E95" t="str">
            <v>女</v>
          </cell>
        </row>
        <row r="96">
          <cell r="B96" t="str">
            <v>张双龙</v>
          </cell>
          <cell r="C96" t="str">
            <v>居民身份证</v>
          </cell>
          <cell r="D96" t="str">
            <v>61052119860301329X</v>
          </cell>
          <cell r="E96" t="str">
            <v>男</v>
          </cell>
        </row>
        <row r="97">
          <cell r="B97" t="str">
            <v>徐建中</v>
          </cell>
          <cell r="C97" t="str">
            <v>居民身份证</v>
          </cell>
          <cell r="D97" t="str">
            <v>410823197310128939</v>
          </cell>
          <cell r="E97" t="str">
            <v>男</v>
          </cell>
        </row>
        <row r="98">
          <cell r="B98" t="str">
            <v>李毅</v>
          </cell>
          <cell r="C98" t="str">
            <v>居民身份证</v>
          </cell>
          <cell r="D98" t="str">
            <v>41088319910613101X</v>
          </cell>
          <cell r="E98" t="str">
            <v>男</v>
          </cell>
        </row>
        <row r="99">
          <cell r="B99" t="str">
            <v>刘利干</v>
          </cell>
          <cell r="C99" t="str">
            <v>居民身份证</v>
          </cell>
          <cell r="D99" t="str">
            <v>41032919811215201X</v>
          </cell>
          <cell r="E99" t="str">
            <v>男</v>
          </cell>
        </row>
        <row r="100">
          <cell r="B100" t="str">
            <v>龚成</v>
          </cell>
          <cell r="C100" t="str">
            <v>居民身份证</v>
          </cell>
          <cell r="D100" t="str">
            <v>410303197001050012</v>
          </cell>
          <cell r="E100" t="str">
            <v>男</v>
          </cell>
        </row>
        <row r="101">
          <cell r="B101" t="str">
            <v>董俊强</v>
          </cell>
          <cell r="C101" t="str">
            <v>居民身份证</v>
          </cell>
          <cell r="D101" t="str">
            <v>410329198905059632</v>
          </cell>
          <cell r="E101" t="str">
            <v>男</v>
          </cell>
        </row>
        <row r="102">
          <cell r="B102" t="str">
            <v>张更生</v>
          </cell>
          <cell r="C102" t="str">
            <v>居民身份证</v>
          </cell>
          <cell r="D102" t="str">
            <v>410329197108142033</v>
          </cell>
          <cell r="E102" t="str">
            <v>男</v>
          </cell>
        </row>
        <row r="103">
          <cell r="B103" t="str">
            <v>梁欢欣</v>
          </cell>
          <cell r="C103" t="str">
            <v>居民身份证</v>
          </cell>
          <cell r="D103" t="str">
            <v>410327199801295640</v>
          </cell>
          <cell r="E103" t="str">
            <v>女</v>
          </cell>
        </row>
        <row r="104">
          <cell r="B104" t="str">
            <v>潘卫京</v>
          </cell>
          <cell r="C104" t="str">
            <v>居民身份证</v>
          </cell>
          <cell r="D104" t="str">
            <v>410311196911085519</v>
          </cell>
          <cell r="E104" t="str">
            <v>男</v>
          </cell>
        </row>
        <row r="105">
          <cell r="B105" t="str">
            <v>刘丙辉</v>
          </cell>
          <cell r="C105" t="str">
            <v>居民身份证</v>
          </cell>
          <cell r="D105" t="str">
            <v>410327199009195611</v>
          </cell>
          <cell r="E105" t="str">
            <v>男</v>
          </cell>
        </row>
        <row r="106">
          <cell r="B106" t="str">
            <v>李慧娟</v>
          </cell>
          <cell r="C106" t="str">
            <v>居民身份证</v>
          </cell>
          <cell r="D106" t="str">
            <v>410328198710135520</v>
          </cell>
          <cell r="E106" t="str">
            <v>女</v>
          </cell>
        </row>
        <row r="107">
          <cell r="B107" t="str">
            <v>宁鹏鹏</v>
          </cell>
          <cell r="C107" t="str">
            <v>居民身份证</v>
          </cell>
          <cell r="D107" t="str">
            <v>410327198511271419</v>
          </cell>
          <cell r="E107" t="str">
            <v>男</v>
          </cell>
        </row>
        <row r="108">
          <cell r="B108" t="str">
            <v>毛福贝</v>
          </cell>
          <cell r="C108" t="str">
            <v>居民身份证</v>
          </cell>
          <cell r="D108" t="str">
            <v>410311199012193050</v>
          </cell>
          <cell r="E108" t="str">
            <v>男</v>
          </cell>
        </row>
        <row r="109">
          <cell r="B109" t="str">
            <v>李利娟</v>
          </cell>
          <cell r="C109" t="str">
            <v>居民身份证</v>
          </cell>
          <cell r="D109" t="str">
            <v>410327197403131422</v>
          </cell>
          <cell r="E109" t="str">
            <v>女</v>
          </cell>
        </row>
        <row r="110">
          <cell r="B110" t="str">
            <v>卢林英</v>
          </cell>
          <cell r="C110" t="str">
            <v>居民身份证</v>
          </cell>
          <cell r="D110" t="str">
            <v>410327198603171466</v>
          </cell>
          <cell r="E110" t="str">
            <v>女</v>
          </cell>
        </row>
        <row r="111">
          <cell r="B111" t="str">
            <v>高宁宁</v>
          </cell>
          <cell r="C111" t="str">
            <v>居民身份证</v>
          </cell>
          <cell r="D111" t="str">
            <v>410327199504109629</v>
          </cell>
          <cell r="E111" t="str">
            <v>女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opLeftCell="A48" workbookViewId="0">
      <selection activeCell="F9" sqref="F9"/>
    </sheetView>
  </sheetViews>
  <sheetFormatPr defaultColWidth="9" defaultRowHeight="14.25"/>
  <cols>
    <col min="1" max="1" width="6.25" customWidth="1"/>
    <col min="2" max="2" width="8.125" customWidth="1"/>
    <col min="3" max="3" width="5.5" customWidth="1"/>
    <col min="4" max="4" width="5.875" style="2" customWidth="1"/>
    <col min="5" max="5" width="11" customWidth="1"/>
    <col min="6" max="6" width="11.625" customWidth="1"/>
    <col min="7" max="7" width="20.875" customWidth="1"/>
    <col min="8" max="8" width="9.25" customWidth="1"/>
    <col min="9" max="9" width="7.25" customWidth="1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>
      <c r="A3" s="8">
        <v>1</v>
      </c>
      <c r="B3" s="9" t="s">
        <v>10</v>
      </c>
      <c r="C3" s="6" t="str">
        <f>VLOOKUP(B3,[1]Sheet1!B:E,4,0)</f>
        <v>男</v>
      </c>
      <c r="D3" s="6">
        <v>29</v>
      </c>
      <c r="E3" s="10" t="s">
        <v>11</v>
      </c>
      <c r="F3" s="11" t="s">
        <v>12</v>
      </c>
      <c r="G3" s="12" t="s">
        <v>13</v>
      </c>
      <c r="H3" s="13">
        <v>200</v>
      </c>
      <c r="I3" s="14"/>
    </row>
    <row r="4" spans="1:9">
      <c r="A4" s="8">
        <v>2</v>
      </c>
      <c r="B4" s="9" t="s">
        <v>14</v>
      </c>
      <c r="C4" s="6" t="str">
        <f>VLOOKUP(B4,[1]Sheet1!B:E,4,0)</f>
        <v>女</v>
      </c>
      <c r="D4" s="6">
        <v>27</v>
      </c>
      <c r="E4" s="10" t="s">
        <v>15</v>
      </c>
      <c r="F4" s="11" t="s">
        <v>16</v>
      </c>
      <c r="G4" s="12" t="s">
        <v>13</v>
      </c>
      <c r="H4" s="13">
        <v>200</v>
      </c>
      <c r="I4" s="14"/>
    </row>
    <row r="5" spans="1:9">
      <c r="A5" s="8">
        <v>3</v>
      </c>
      <c r="B5" s="9" t="s">
        <v>17</v>
      </c>
      <c r="C5" s="6" t="str">
        <f>VLOOKUP(B5,[1]Sheet1!B:E,4,0)</f>
        <v>男</v>
      </c>
      <c r="D5" s="6">
        <v>30</v>
      </c>
      <c r="E5" s="10" t="s">
        <v>18</v>
      </c>
      <c r="F5" s="11" t="s">
        <v>19</v>
      </c>
      <c r="G5" s="12" t="s">
        <v>13</v>
      </c>
      <c r="H5" s="13">
        <v>200</v>
      </c>
      <c r="I5" s="14"/>
    </row>
    <row r="6" spans="1:12">
      <c r="A6" s="8">
        <v>4</v>
      </c>
      <c r="B6" s="9" t="s">
        <v>20</v>
      </c>
      <c r="C6" s="6" t="str">
        <f>VLOOKUP(B6,[1]Sheet1!B:E,4,0)</f>
        <v>男</v>
      </c>
      <c r="D6" s="6">
        <v>52</v>
      </c>
      <c r="E6" s="10" t="s">
        <v>21</v>
      </c>
      <c r="F6" s="11" t="s">
        <v>19</v>
      </c>
      <c r="G6" s="12" t="s">
        <v>13</v>
      </c>
      <c r="H6" s="13">
        <v>200</v>
      </c>
      <c r="I6" s="14"/>
      <c r="L6" t="s">
        <v>22</v>
      </c>
    </row>
    <row r="7" spans="1:9">
      <c r="A7" s="8">
        <v>5</v>
      </c>
      <c r="B7" s="9" t="s">
        <v>23</v>
      </c>
      <c r="C7" s="6" t="str">
        <f>VLOOKUP(B7,[1]Sheet1!B:E,4,0)</f>
        <v>男</v>
      </c>
      <c r="D7" s="6">
        <v>28</v>
      </c>
      <c r="E7" s="10" t="s">
        <v>24</v>
      </c>
      <c r="F7" s="11" t="s">
        <v>25</v>
      </c>
      <c r="G7" s="12" t="s">
        <v>13</v>
      </c>
      <c r="H7" s="13">
        <v>200</v>
      </c>
      <c r="I7" s="14"/>
    </row>
    <row r="8" spans="1:9">
      <c r="A8" s="8">
        <v>6</v>
      </c>
      <c r="B8" s="9" t="s">
        <v>26</v>
      </c>
      <c r="C8" s="6" t="str">
        <f>VLOOKUP(B8,[1]Sheet1!B:E,4,0)</f>
        <v>男</v>
      </c>
      <c r="D8" s="6">
        <v>33</v>
      </c>
      <c r="E8" s="10" t="s">
        <v>27</v>
      </c>
      <c r="F8" s="11" t="s">
        <v>19</v>
      </c>
      <c r="G8" s="12" t="s">
        <v>13</v>
      </c>
      <c r="H8" s="13">
        <v>200</v>
      </c>
      <c r="I8" s="14"/>
    </row>
    <row r="9" spans="1:9">
      <c r="A9" s="8">
        <v>7</v>
      </c>
      <c r="B9" s="9" t="s">
        <v>28</v>
      </c>
      <c r="C9" s="6" t="str">
        <f>VLOOKUP(B9,[1]Sheet1!B:E,4,0)</f>
        <v>男</v>
      </c>
      <c r="D9" s="6">
        <v>30</v>
      </c>
      <c r="E9" s="10" t="s">
        <v>29</v>
      </c>
      <c r="F9" s="11" t="s">
        <v>19</v>
      </c>
      <c r="G9" s="12" t="s">
        <v>13</v>
      </c>
      <c r="H9" s="13">
        <v>200</v>
      </c>
      <c r="I9" s="14"/>
    </row>
    <row r="10" spans="1:9">
      <c r="A10" s="8">
        <v>8</v>
      </c>
      <c r="B10" s="9" t="s">
        <v>30</v>
      </c>
      <c r="C10" s="6" t="str">
        <f>VLOOKUP(B10,[1]Sheet1!B:E,4,0)</f>
        <v>女</v>
      </c>
      <c r="D10" s="6">
        <v>46</v>
      </c>
      <c r="E10" s="10" t="s">
        <v>31</v>
      </c>
      <c r="F10" s="11" t="s">
        <v>19</v>
      </c>
      <c r="G10" s="12" t="s">
        <v>13</v>
      </c>
      <c r="H10" s="13">
        <v>200</v>
      </c>
      <c r="I10" s="14"/>
    </row>
    <row r="11" spans="1:9">
      <c r="A11" s="8">
        <v>9</v>
      </c>
      <c r="B11" s="9" t="s">
        <v>32</v>
      </c>
      <c r="C11" s="6" t="str">
        <f>VLOOKUP(B11,[1]Sheet1!B:E,4,0)</f>
        <v>男</v>
      </c>
      <c r="D11" s="6">
        <v>36</v>
      </c>
      <c r="E11" s="10" t="s">
        <v>33</v>
      </c>
      <c r="F11" s="11" t="s">
        <v>34</v>
      </c>
      <c r="G11" s="12" t="s">
        <v>13</v>
      </c>
      <c r="H11" s="13">
        <v>200</v>
      </c>
      <c r="I11" s="14"/>
    </row>
    <row r="12" spans="1:9">
      <c r="A12" s="8">
        <v>10</v>
      </c>
      <c r="B12" s="9" t="s">
        <v>35</v>
      </c>
      <c r="C12" s="6" t="str">
        <f>VLOOKUP(B12,[1]Sheet1!B:E,4,0)</f>
        <v>男</v>
      </c>
      <c r="D12" s="6">
        <v>28</v>
      </c>
      <c r="E12" s="10" t="s">
        <v>36</v>
      </c>
      <c r="F12" s="11" t="s">
        <v>19</v>
      </c>
      <c r="G12" s="12" t="s">
        <v>13</v>
      </c>
      <c r="H12" s="13">
        <v>200</v>
      </c>
      <c r="I12" s="14"/>
    </row>
    <row r="13" spans="1:9">
      <c r="A13" s="8">
        <v>11</v>
      </c>
      <c r="B13" s="9" t="s">
        <v>37</v>
      </c>
      <c r="C13" s="6" t="str">
        <f>VLOOKUP(B13,[1]Sheet1!B:E,4,0)</f>
        <v>男</v>
      </c>
      <c r="D13" s="6">
        <v>19</v>
      </c>
      <c r="E13" s="10" t="s">
        <v>38</v>
      </c>
      <c r="F13" s="11" t="s">
        <v>34</v>
      </c>
      <c r="G13" s="12" t="s">
        <v>13</v>
      </c>
      <c r="H13" s="13">
        <v>200</v>
      </c>
      <c r="I13" s="14"/>
    </row>
    <row r="14" spans="1:9">
      <c r="A14" s="8">
        <v>12</v>
      </c>
      <c r="B14" s="9" t="s">
        <v>39</v>
      </c>
      <c r="C14" s="6" t="str">
        <f>VLOOKUP(B14,[1]Sheet1!B:E,4,0)</f>
        <v>女</v>
      </c>
      <c r="D14" s="6">
        <v>33</v>
      </c>
      <c r="E14" s="10" t="s">
        <v>40</v>
      </c>
      <c r="F14" s="11" t="s">
        <v>19</v>
      </c>
      <c r="G14" s="12" t="s">
        <v>13</v>
      </c>
      <c r="H14" s="13">
        <v>200</v>
      </c>
      <c r="I14" s="14"/>
    </row>
    <row r="15" spans="1:9">
      <c r="A15" s="8">
        <v>13</v>
      </c>
      <c r="B15" s="9" t="s">
        <v>41</v>
      </c>
      <c r="C15" s="6" t="str">
        <f>VLOOKUP(B15,[1]Sheet1!B:E,4,0)</f>
        <v>女</v>
      </c>
      <c r="D15" s="6">
        <v>38</v>
      </c>
      <c r="E15" s="10" t="s">
        <v>42</v>
      </c>
      <c r="F15" s="11" t="s">
        <v>19</v>
      </c>
      <c r="G15" s="12" t="s">
        <v>13</v>
      </c>
      <c r="H15" s="13">
        <v>200</v>
      </c>
      <c r="I15" s="14"/>
    </row>
    <row r="16" spans="1:9">
      <c r="A16" s="8">
        <v>14</v>
      </c>
      <c r="B16" s="9" t="s">
        <v>43</v>
      </c>
      <c r="C16" s="6" t="str">
        <f>VLOOKUP(B16,[1]Sheet1!B:E,4,0)</f>
        <v>男</v>
      </c>
      <c r="D16" s="6">
        <v>31</v>
      </c>
      <c r="E16" s="10" t="s">
        <v>44</v>
      </c>
      <c r="F16" s="11" t="s">
        <v>25</v>
      </c>
      <c r="G16" s="12" t="s">
        <v>13</v>
      </c>
      <c r="H16" s="13">
        <v>200</v>
      </c>
      <c r="I16" s="14"/>
    </row>
    <row r="17" spans="1:9">
      <c r="A17" s="8">
        <v>15</v>
      </c>
      <c r="B17" s="9" t="s">
        <v>45</v>
      </c>
      <c r="C17" s="6" t="str">
        <f>VLOOKUP(B17,[1]Sheet1!B:E,4,0)</f>
        <v>男</v>
      </c>
      <c r="D17" s="6">
        <v>31</v>
      </c>
      <c r="E17" s="10" t="s">
        <v>46</v>
      </c>
      <c r="F17" s="11" t="s">
        <v>25</v>
      </c>
      <c r="G17" s="12" t="s">
        <v>13</v>
      </c>
      <c r="H17" s="13">
        <v>200</v>
      </c>
      <c r="I17" s="14"/>
    </row>
    <row r="18" spans="1:9">
      <c r="A18" s="8">
        <v>16</v>
      </c>
      <c r="B18" s="9" t="s">
        <v>47</v>
      </c>
      <c r="C18" s="6" t="str">
        <f>VLOOKUP(B18,[1]Sheet1!B:E,4,0)</f>
        <v>男</v>
      </c>
      <c r="D18" s="6">
        <v>29</v>
      </c>
      <c r="E18" s="10" t="s">
        <v>48</v>
      </c>
      <c r="F18" s="11" t="s">
        <v>25</v>
      </c>
      <c r="G18" s="12" t="s">
        <v>13</v>
      </c>
      <c r="H18" s="13">
        <v>200</v>
      </c>
      <c r="I18" s="14"/>
    </row>
    <row r="19" spans="1:9">
      <c r="A19" s="8">
        <v>17</v>
      </c>
      <c r="B19" s="9" t="s">
        <v>49</v>
      </c>
      <c r="C19" s="6" t="str">
        <f>VLOOKUP(B19,[1]Sheet1!B:E,4,0)</f>
        <v>男</v>
      </c>
      <c r="D19" s="6">
        <v>30</v>
      </c>
      <c r="E19" s="10" t="s">
        <v>50</v>
      </c>
      <c r="F19" s="11" t="s">
        <v>25</v>
      </c>
      <c r="G19" s="12" t="s">
        <v>13</v>
      </c>
      <c r="H19" s="13">
        <v>200</v>
      </c>
      <c r="I19" s="14"/>
    </row>
    <row r="20" spans="1:9">
      <c r="A20" s="8">
        <v>18</v>
      </c>
      <c r="B20" s="9" t="s">
        <v>51</v>
      </c>
      <c r="C20" s="6" t="str">
        <f>VLOOKUP(B20,[1]Sheet1!B:E,4,0)</f>
        <v>男</v>
      </c>
      <c r="D20" s="6">
        <v>29</v>
      </c>
      <c r="E20" s="10" t="s">
        <v>52</v>
      </c>
      <c r="F20" s="11" t="s">
        <v>25</v>
      </c>
      <c r="G20" s="12" t="s">
        <v>13</v>
      </c>
      <c r="H20" s="13">
        <v>200</v>
      </c>
      <c r="I20" s="14"/>
    </row>
    <row r="21" spans="1:9">
      <c r="A21" s="8">
        <v>19</v>
      </c>
      <c r="B21" s="9" t="s">
        <v>53</v>
      </c>
      <c r="C21" s="6" t="str">
        <f>VLOOKUP(B21,[1]Sheet1!B:E,4,0)</f>
        <v>男</v>
      </c>
      <c r="D21" s="6">
        <v>32</v>
      </c>
      <c r="E21" s="10" t="s">
        <v>54</v>
      </c>
      <c r="F21" s="11" t="s">
        <v>55</v>
      </c>
      <c r="G21" s="12" t="s">
        <v>13</v>
      </c>
      <c r="H21" s="13">
        <v>200</v>
      </c>
      <c r="I21" s="14"/>
    </row>
    <row r="22" spans="1:9">
      <c r="A22" s="8">
        <v>20</v>
      </c>
      <c r="B22" s="9" t="s">
        <v>56</v>
      </c>
      <c r="C22" s="6" t="str">
        <f>VLOOKUP(B22,[1]Sheet1!B:E,4,0)</f>
        <v>男</v>
      </c>
      <c r="D22" s="6">
        <v>29</v>
      </c>
      <c r="E22" s="10" t="s">
        <v>54</v>
      </c>
      <c r="F22" s="11" t="s">
        <v>55</v>
      </c>
      <c r="G22" s="12" t="s">
        <v>13</v>
      </c>
      <c r="H22" s="13">
        <v>200</v>
      </c>
      <c r="I22" s="14"/>
    </row>
    <row r="23" spans="1:9">
      <c r="A23" s="8">
        <v>21</v>
      </c>
      <c r="B23" s="9" t="s">
        <v>57</v>
      </c>
      <c r="C23" s="6" t="str">
        <f>VLOOKUP(B23,[1]Sheet1!B:E,4,0)</f>
        <v>男</v>
      </c>
      <c r="D23" s="6">
        <v>30</v>
      </c>
      <c r="E23" s="10" t="s">
        <v>58</v>
      </c>
      <c r="F23" s="11" t="s">
        <v>25</v>
      </c>
      <c r="G23" s="12" t="s">
        <v>13</v>
      </c>
      <c r="H23" s="13">
        <v>200</v>
      </c>
      <c r="I23" s="14"/>
    </row>
    <row r="24" spans="1:9">
      <c r="A24" s="8">
        <v>22</v>
      </c>
      <c r="B24" s="9" t="s">
        <v>59</v>
      </c>
      <c r="C24" s="6" t="str">
        <f>VLOOKUP(B24,[1]Sheet1!B:E,4,0)</f>
        <v>男</v>
      </c>
      <c r="D24" s="6">
        <v>34</v>
      </c>
      <c r="E24" s="10" t="s">
        <v>60</v>
      </c>
      <c r="F24" s="11" t="s">
        <v>25</v>
      </c>
      <c r="G24" s="12" t="s">
        <v>13</v>
      </c>
      <c r="H24" s="13">
        <v>200</v>
      </c>
      <c r="I24" s="14"/>
    </row>
    <row r="25" spans="1:9">
      <c r="A25" s="8">
        <v>23</v>
      </c>
      <c r="B25" s="9" t="s">
        <v>61</v>
      </c>
      <c r="C25" s="6" t="str">
        <f>VLOOKUP(B25,[1]Sheet1!B:E,4,0)</f>
        <v>男</v>
      </c>
      <c r="D25" s="6">
        <v>32</v>
      </c>
      <c r="E25" s="10" t="s">
        <v>62</v>
      </c>
      <c r="F25" s="11" t="s">
        <v>25</v>
      </c>
      <c r="G25" s="12" t="s">
        <v>13</v>
      </c>
      <c r="H25" s="13">
        <v>200</v>
      </c>
      <c r="I25" s="14"/>
    </row>
    <row r="26" spans="1:9">
      <c r="A26" s="8">
        <v>24</v>
      </c>
      <c r="B26" s="9" t="s">
        <v>63</v>
      </c>
      <c r="C26" s="6" t="str">
        <f>VLOOKUP(B26,[1]Sheet1!B:E,4,0)</f>
        <v>男</v>
      </c>
      <c r="D26" s="6">
        <v>32</v>
      </c>
      <c r="E26" s="10" t="s">
        <v>64</v>
      </c>
      <c r="F26" s="11" t="s">
        <v>25</v>
      </c>
      <c r="G26" s="12" t="s">
        <v>13</v>
      </c>
      <c r="H26" s="13">
        <v>200</v>
      </c>
      <c r="I26" s="14"/>
    </row>
    <row r="27" spans="1:9">
      <c r="A27" s="8">
        <v>25</v>
      </c>
      <c r="B27" s="9" t="s">
        <v>65</v>
      </c>
      <c r="C27" s="6" t="str">
        <f>VLOOKUP(B27,[1]Sheet1!B:E,4,0)</f>
        <v>男</v>
      </c>
      <c r="D27" s="6">
        <v>39</v>
      </c>
      <c r="E27" s="10" t="s">
        <v>66</v>
      </c>
      <c r="F27" s="11" t="s">
        <v>25</v>
      </c>
      <c r="G27" s="12" t="s">
        <v>13</v>
      </c>
      <c r="H27" s="13">
        <v>200</v>
      </c>
      <c r="I27" s="14"/>
    </row>
    <row r="28" spans="1:9">
      <c r="A28" s="8">
        <v>26</v>
      </c>
      <c r="B28" s="9" t="s">
        <v>67</v>
      </c>
      <c r="C28" s="6" t="str">
        <f>VLOOKUP(B28,[1]Sheet1!B:E,4,0)</f>
        <v>男</v>
      </c>
      <c r="D28" s="6">
        <v>33</v>
      </c>
      <c r="E28" s="10" t="s">
        <v>68</v>
      </c>
      <c r="F28" s="11" t="s">
        <v>34</v>
      </c>
      <c r="G28" s="12" t="s">
        <v>13</v>
      </c>
      <c r="H28" s="13">
        <v>200</v>
      </c>
      <c r="I28" s="14"/>
    </row>
    <row r="29" spans="1:9">
      <c r="A29" s="8">
        <v>27</v>
      </c>
      <c r="B29" s="9" t="s">
        <v>69</v>
      </c>
      <c r="C29" s="6" t="str">
        <f>VLOOKUP(B29,[1]Sheet1!B:E,4,0)</f>
        <v>男</v>
      </c>
      <c r="D29" s="6">
        <v>21</v>
      </c>
      <c r="E29" s="10" t="s">
        <v>70</v>
      </c>
      <c r="F29" s="11" t="s">
        <v>34</v>
      </c>
      <c r="G29" s="12" t="s">
        <v>13</v>
      </c>
      <c r="H29" s="13">
        <v>200</v>
      </c>
      <c r="I29" s="14"/>
    </row>
    <row r="30" spans="1:9">
      <c r="A30" s="8">
        <v>28</v>
      </c>
      <c r="B30" s="9" t="s">
        <v>71</v>
      </c>
      <c r="C30" s="6" t="str">
        <f>VLOOKUP(B30,[1]Sheet1!B:E,4,0)</f>
        <v>男</v>
      </c>
      <c r="D30" s="6">
        <v>23</v>
      </c>
      <c r="E30" s="10" t="s">
        <v>72</v>
      </c>
      <c r="F30" s="11" t="s">
        <v>34</v>
      </c>
      <c r="G30" s="12" t="s">
        <v>13</v>
      </c>
      <c r="H30" s="13">
        <v>200</v>
      </c>
      <c r="I30" s="14"/>
    </row>
    <row r="31" spans="1:9">
      <c r="A31" s="8">
        <v>29</v>
      </c>
      <c r="B31" s="9" t="s">
        <v>73</v>
      </c>
      <c r="C31" s="6" t="str">
        <f>VLOOKUP(B31,[1]Sheet1!B:E,4,0)</f>
        <v>女</v>
      </c>
      <c r="D31" s="6">
        <v>35</v>
      </c>
      <c r="E31" s="10" t="s">
        <v>74</v>
      </c>
      <c r="F31" s="11" t="s">
        <v>19</v>
      </c>
      <c r="G31" s="12" t="s">
        <v>13</v>
      </c>
      <c r="H31" s="13">
        <v>200</v>
      </c>
      <c r="I31" s="14"/>
    </row>
    <row r="32" spans="1:9">
      <c r="A32" s="8">
        <v>30</v>
      </c>
      <c r="B32" s="9" t="s">
        <v>75</v>
      </c>
      <c r="C32" s="6" t="str">
        <f>VLOOKUP(B32,[1]Sheet1!B:E,4,0)</f>
        <v>男</v>
      </c>
      <c r="D32" s="6">
        <v>18</v>
      </c>
      <c r="E32" s="10" t="s">
        <v>76</v>
      </c>
      <c r="F32" s="11" t="s">
        <v>34</v>
      </c>
      <c r="G32" s="12" t="s">
        <v>13</v>
      </c>
      <c r="H32" s="13">
        <v>200</v>
      </c>
      <c r="I32" s="14"/>
    </row>
    <row r="33" spans="1:9">
      <c r="A33" s="8">
        <v>31</v>
      </c>
      <c r="B33" s="9" t="s">
        <v>77</v>
      </c>
      <c r="C33" s="6" t="str">
        <f>VLOOKUP(B33,[1]Sheet1!B:E,4,0)</f>
        <v>男</v>
      </c>
      <c r="D33" s="6">
        <v>22</v>
      </c>
      <c r="E33" s="10" t="s">
        <v>78</v>
      </c>
      <c r="F33" s="11" t="s">
        <v>34</v>
      </c>
      <c r="G33" s="12" t="s">
        <v>13</v>
      </c>
      <c r="H33" s="13">
        <v>200</v>
      </c>
      <c r="I33" s="14"/>
    </row>
    <row r="34" spans="1:9">
      <c r="A34" s="8">
        <v>32</v>
      </c>
      <c r="B34" s="9" t="s">
        <v>79</v>
      </c>
      <c r="C34" s="6" t="str">
        <f>VLOOKUP(B34,[1]Sheet1!B:E,4,0)</f>
        <v>男</v>
      </c>
      <c r="D34" s="6">
        <v>22</v>
      </c>
      <c r="E34" s="10" t="s">
        <v>15</v>
      </c>
      <c r="F34" s="11" t="s">
        <v>34</v>
      </c>
      <c r="G34" s="12" t="s">
        <v>13</v>
      </c>
      <c r="H34" s="13">
        <v>200</v>
      </c>
      <c r="I34" s="14"/>
    </row>
    <row r="35" spans="1:9">
      <c r="A35" s="8">
        <v>33</v>
      </c>
      <c r="B35" s="9" t="s">
        <v>80</v>
      </c>
      <c r="C35" s="6" t="str">
        <f>VLOOKUP(B35,[1]Sheet1!B:E,4,0)</f>
        <v>男</v>
      </c>
      <c r="D35" s="6">
        <v>24</v>
      </c>
      <c r="E35" s="10" t="s">
        <v>81</v>
      </c>
      <c r="F35" s="11" t="s">
        <v>34</v>
      </c>
      <c r="G35" s="12" t="s">
        <v>13</v>
      </c>
      <c r="H35" s="13">
        <v>200</v>
      </c>
      <c r="I35" s="14"/>
    </row>
    <row r="36" spans="1:9">
      <c r="A36" s="8">
        <v>34</v>
      </c>
      <c r="B36" s="9" t="s">
        <v>82</v>
      </c>
      <c r="C36" s="6" t="s">
        <v>83</v>
      </c>
      <c r="D36" s="6">
        <v>23</v>
      </c>
      <c r="E36" s="10" t="s">
        <v>84</v>
      </c>
      <c r="F36" s="11" t="s">
        <v>34</v>
      </c>
      <c r="G36" s="12" t="s">
        <v>13</v>
      </c>
      <c r="H36" s="13">
        <v>200</v>
      </c>
      <c r="I36" s="14"/>
    </row>
    <row r="37" spans="1:9">
      <c r="A37" s="8">
        <v>35</v>
      </c>
      <c r="B37" s="9" t="s">
        <v>85</v>
      </c>
      <c r="C37" s="6" t="str">
        <f>VLOOKUP(B37,[1]Sheet1!B:E,4,0)</f>
        <v>男</v>
      </c>
      <c r="D37" s="6">
        <v>24</v>
      </c>
      <c r="E37" s="10" t="s">
        <v>81</v>
      </c>
      <c r="F37" s="11" t="s">
        <v>34</v>
      </c>
      <c r="G37" s="12" t="s">
        <v>13</v>
      </c>
      <c r="H37" s="13">
        <v>200</v>
      </c>
      <c r="I37" s="14"/>
    </row>
    <row r="38" spans="1:9">
      <c r="A38" s="8">
        <v>36</v>
      </c>
      <c r="B38" s="9" t="s">
        <v>86</v>
      </c>
      <c r="C38" s="6" t="str">
        <f>VLOOKUP(B38,[1]Sheet1!B:E,4,0)</f>
        <v>男</v>
      </c>
      <c r="D38" s="6">
        <v>25</v>
      </c>
      <c r="E38" s="10" t="s">
        <v>87</v>
      </c>
      <c r="F38" s="11" t="s">
        <v>34</v>
      </c>
      <c r="G38" s="12" t="s">
        <v>13</v>
      </c>
      <c r="H38" s="13">
        <v>200</v>
      </c>
      <c r="I38" s="14"/>
    </row>
    <row r="39" spans="1:9">
      <c r="A39" s="8">
        <v>37</v>
      </c>
      <c r="B39" s="9" t="s">
        <v>88</v>
      </c>
      <c r="C39" s="6" t="str">
        <f>VLOOKUP(B39,[1]Sheet1!B:E,4,0)</f>
        <v>男</v>
      </c>
      <c r="D39" s="6">
        <v>17</v>
      </c>
      <c r="E39" s="10" t="s">
        <v>89</v>
      </c>
      <c r="F39" s="11" t="s">
        <v>34</v>
      </c>
      <c r="G39" s="12" t="s">
        <v>13</v>
      </c>
      <c r="H39" s="13">
        <v>200</v>
      </c>
      <c r="I39" s="14"/>
    </row>
    <row r="40" spans="1:9">
      <c r="A40" s="8">
        <v>38</v>
      </c>
      <c r="B40" s="9" t="s">
        <v>90</v>
      </c>
      <c r="C40" s="6" t="str">
        <f>VLOOKUP(B40,[1]Sheet1!B:E,4,0)</f>
        <v>女</v>
      </c>
      <c r="D40" s="6">
        <v>31</v>
      </c>
      <c r="E40" s="10" t="s">
        <v>40</v>
      </c>
      <c r="F40" s="11" t="s">
        <v>34</v>
      </c>
      <c r="G40" s="12" t="s">
        <v>13</v>
      </c>
      <c r="H40" s="13">
        <v>200</v>
      </c>
      <c r="I40" s="14"/>
    </row>
    <row r="41" spans="1:9">
      <c r="A41" s="8">
        <v>39</v>
      </c>
      <c r="B41" s="9" t="s">
        <v>91</v>
      </c>
      <c r="C41" s="6" t="str">
        <f>VLOOKUP(B41,[1]Sheet1!B:E,4,0)</f>
        <v>男</v>
      </c>
      <c r="D41" s="6">
        <v>21</v>
      </c>
      <c r="E41" s="10" t="s">
        <v>92</v>
      </c>
      <c r="F41" s="11" t="s">
        <v>34</v>
      </c>
      <c r="G41" s="12" t="s">
        <v>13</v>
      </c>
      <c r="H41" s="13">
        <v>200</v>
      </c>
      <c r="I41" s="14"/>
    </row>
    <row r="42" spans="1:9">
      <c r="A42" s="8">
        <v>40</v>
      </c>
      <c r="B42" s="9" t="s">
        <v>93</v>
      </c>
      <c r="C42" s="6" t="str">
        <f>VLOOKUP(B42,[1]Sheet1!B:E,4,0)</f>
        <v>男</v>
      </c>
      <c r="D42" s="6">
        <v>27</v>
      </c>
      <c r="E42" s="10" t="s">
        <v>94</v>
      </c>
      <c r="F42" s="11" t="s">
        <v>34</v>
      </c>
      <c r="G42" s="12" t="s">
        <v>13</v>
      </c>
      <c r="H42" s="13">
        <v>200</v>
      </c>
      <c r="I42" s="14"/>
    </row>
    <row r="43" spans="1:9">
      <c r="A43" s="8">
        <v>41</v>
      </c>
      <c r="B43" s="9" t="s">
        <v>95</v>
      </c>
      <c r="C43" s="6" t="str">
        <f>VLOOKUP(B43,[1]Sheet1!B:E,4,0)</f>
        <v>男</v>
      </c>
      <c r="D43" s="6">
        <v>26</v>
      </c>
      <c r="E43" s="10" t="s">
        <v>94</v>
      </c>
      <c r="F43" s="11" t="s">
        <v>34</v>
      </c>
      <c r="G43" s="12" t="s">
        <v>13</v>
      </c>
      <c r="H43" s="13">
        <v>200</v>
      </c>
      <c r="I43" s="14"/>
    </row>
    <row r="44" spans="1:9">
      <c r="A44" s="8">
        <v>42</v>
      </c>
      <c r="B44" s="9" t="s">
        <v>96</v>
      </c>
      <c r="C44" s="6" t="str">
        <f>VLOOKUP(B44,[1]Sheet1!B:E,4,0)</f>
        <v>女</v>
      </c>
      <c r="D44" s="6">
        <v>28</v>
      </c>
      <c r="E44" s="10" t="s">
        <v>97</v>
      </c>
      <c r="F44" s="11" t="s">
        <v>34</v>
      </c>
      <c r="G44" s="12" t="s">
        <v>13</v>
      </c>
      <c r="H44" s="13">
        <v>200</v>
      </c>
      <c r="I44" s="14"/>
    </row>
    <row r="45" spans="1:9">
      <c r="A45" s="8">
        <v>43</v>
      </c>
      <c r="B45" s="9" t="s">
        <v>98</v>
      </c>
      <c r="C45" s="6" t="str">
        <f>VLOOKUP(B45,[1]Sheet1!B:E,4,0)</f>
        <v>男</v>
      </c>
      <c r="D45" s="6">
        <v>27</v>
      </c>
      <c r="E45" s="10" t="s">
        <v>99</v>
      </c>
      <c r="F45" s="11" t="s">
        <v>34</v>
      </c>
      <c r="G45" s="12" t="s">
        <v>13</v>
      </c>
      <c r="H45" s="13">
        <v>200</v>
      </c>
      <c r="I45" s="14"/>
    </row>
    <row r="46" spans="1:9">
      <c r="A46" s="8">
        <v>44</v>
      </c>
      <c r="B46" s="9" t="s">
        <v>100</v>
      </c>
      <c r="C46" s="6" t="s">
        <v>83</v>
      </c>
      <c r="D46" s="6">
        <v>30</v>
      </c>
      <c r="E46" s="10" t="s">
        <v>101</v>
      </c>
      <c r="F46" s="11" t="s">
        <v>34</v>
      </c>
      <c r="G46" s="12" t="s">
        <v>13</v>
      </c>
      <c r="H46" s="13">
        <v>200</v>
      </c>
      <c r="I46" s="14"/>
    </row>
    <row r="47" spans="1:9">
      <c r="A47" s="8">
        <v>45</v>
      </c>
      <c r="B47" s="9" t="s">
        <v>102</v>
      </c>
      <c r="C47" s="6" t="str">
        <f>VLOOKUP(B47,[1]Sheet1!B:E,4,0)</f>
        <v>男</v>
      </c>
      <c r="D47" s="6">
        <v>43</v>
      </c>
      <c r="E47" s="10" t="s">
        <v>103</v>
      </c>
      <c r="F47" s="11" t="s">
        <v>104</v>
      </c>
      <c r="G47" s="12" t="s">
        <v>13</v>
      </c>
      <c r="H47" s="13">
        <v>200</v>
      </c>
      <c r="I47" s="14"/>
    </row>
    <row r="48" spans="1:9">
      <c r="A48" s="8">
        <v>46</v>
      </c>
      <c r="B48" s="9" t="s">
        <v>105</v>
      </c>
      <c r="C48" s="6" t="str">
        <f>VLOOKUP(B48,[1]Sheet1!B:E,4,0)</f>
        <v>男</v>
      </c>
      <c r="D48" s="6">
        <v>32</v>
      </c>
      <c r="E48" s="10" t="s">
        <v>106</v>
      </c>
      <c r="F48" s="11" t="s">
        <v>107</v>
      </c>
      <c r="G48" s="12" t="s">
        <v>13</v>
      </c>
      <c r="H48" s="13">
        <v>200</v>
      </c>
      <c r="I48" s="14"/>
    </row>
    <row r="49" spans="1:9">
      <c r="A49" s="8">
        <v>47</v>
      </c>
      <c r="B49" s="9" t="s">
        <v>108</v>
      </c>
      <c r="C49" s="6" t="str">
        <f>VLOOKUP(B49,[1]Sheet1!B:E,4,0)</f>
        <v>男</v>
      </c>
      <c r="D49" s="6">
        <v>44</v>
      </c>
      <c r="E49" s="10" t="s">
        <v>36</v>
      </c>
      <c r="F49" s="11" t="s">
        <v>109</v>
      </c>
      <c r="G49" s="12" t="s">
        <v>13</v>
      </c>
      <c r="H49" s="13">
        <v>200</v>
      </c>
      <c r="I49" s="14"/>
    </row>
    <row r="50" spans="1:9">
      <c r="A50" s="8">
        <v>48</v>
      </c>
      <c r="B50" s="9" t="s">
        <v>110</v>
      </c>
      <c r="C50" s="6" t="str">
        <f>VLOOKUP(B50,[1]Sheet1!B:E,4,0)</f>
        <v>男</v>
      </c>
      <c r="D50" s="6">
        <v>51</v>
      </c>
      <c r="E50" s="10" t="s">
        <v>111</v>
      </c>
      <c r="F50" s="11" t="s">
        <v>112</v>
      </c>
      <c r="G50" s="12" t="s">
        <v>13</v>
      </c>
      <c r="H50" s="13">
        <v>200</v>
      </c>
      <c r="I50" s="14"/>
    </row>
    <row r="51" spans="1:9">
      <c r="A51" s="8">
        <v>49</v>
      </c>
      <c r="B51" s="9" t="s">
        <v>113</v>
      </c>
      <c r="C51" s="6" t="str">
        <f>VLOOKUP(B51,[1]Sheet1!B:E,4,0)</f>
        <v>女</v>
      </c>
      <c r="D51" s="6">
        <v>30</v>
      </c>
      <c r="E51" s="10" t="s">
        <v>78</v>
      </c>
      <c r="F51" s="11" t="s">
        <v>114</v>
      </c>
      <c r="G51" s="12" t="s">
        <v>13</v>
      </c>
      <c r="H51" s="13">
        <v>200</v>
      </c>
      <c r="I51" s="14"/>
    </row>
    <row r="52" spans="1:9">
      <c r="A52" s="8">
        <v>50</v>
      </c>
      <c r="B52" s="9" t="s">
        <v>115</v>
      </c>
      <c r="C52" s="6" t="str">
        <f>VLOOKUP(B52,[1]Sheet1!B:E,4,0)</f>
        <v>男</v>
      </c>
      <c r="D52" s="6">
        <v>51</v>
      </c>
      <c r="E52" s="10" t="s">
        <v>116</v>
      </c>
      <c r="F52" s="11" t="s">
        <v>117</v>
      </c>
      <c r="G52" s="12" t="s">
        <v>13</v>
      </c>
      <c r="H52" s="13">
        <v>200</v>
      </c>
      <c r="I52" s="14"/>
    </row>
    <row r="53" spans="1:9">
      <c r="A53" s="8">
        <v>51</v>
      </c>
      <c r="B53" s="9" t="s">
        <v>118</v>
      </c>
      <c r="C53" s="6" t="str">
        <f>VLOOKUP(B53,[1]Sheet1!B:E,4,0)</f>
        <v>男</v>
      </c>
      <c r="D53" s="6">
        <v>31</v>
      </c>
      <c r="E53" s="10" t="s">
        <v>119</v>
      </c>
      <c r="F53" s="11" t="s">
        <v>117</v>
      </c>
      <c r="G53" s="12" t="s">
        <v>13</v>
      </c>
      <c r="H53" s="13">
        <v>200</v>
      </c>
      <c r="I53" s="14"/>
    </row>
    <row r="54" spans="1:9">
      <c r="A54" s="8">
        <v>52</v>
      </c>
      <c r="B54" s="9" t="s">
        <v>120</v>
      </c>
      <c r="C54" s="6" t="str">
        <f>VLOOKUP(B54,[1]Sheet1!B:E,4,0)</f>
        <v>男</v>
      </c>
      <c r="D54" s="6">
        <v>32</v>
      </c>
      <c r="E54" s="10" t="s">
        <v>121</v>
      </c>
      <c r="F54" s="11" t="s">
        <v>117</v>
      </c>
      <c r="G54" s="12" t="s">
        <v>13</v>
      </c>
      <c r="H54" s="13">
        <v>200</v>
      </c>
      <c r="I54" s="14"/>
    </row>
    <row r="55" spans="1:9">
      <c r="A55" s="8">
        <v>53</v>
      </c>
      <c r="B55" s="9" t="s">
        <v>122</v>
      </c>
      <c r="C55" s="6" t="str">
        <f>VLOOKUP(B55,[1]Sheet1!B:E,4,0)</f>
        <v>男</v>
      </c>
      <c r="D55" s="6">
        <v>25</v>
      </c>
      <c r="E55" s="10" t="s">
        <v>87</v>
      </c>
      <c r="F55" s="11" t="s">
        <v>112</v>
      </c>
      <c r="G55" s="12" t="s">
        <v>13</v>
      </c>
      <c r="H55" s="13">
        <v>200</v>
      </c>
      <c r="I55" s="14"/>
    </row>
    <row r="56" spans="1:9">
      <c r="A56" s="8">
        <v>54</v>
      </c>
      <c r="B56" s="9" t="s">
        <v>123</v>
      </c>
      <c r="C56" s="6" t="str">
        <f>VLOOKUP(B56,[1]Sheet1!B:E,4,0)</f>
        <v>女</v>
      </c>
      <c r="D56" s="6">
        <v>28</v>
      </c>
      <c r="E56" s="10" t="s">
        <v>92</v>
      </c>
      <c r="F56" s="11" t="s">
        <v>124</v>
      </c>
      <c r="G56" s="12" t="s">
        <v>13</v>
      </c>
      <c r="H56" s="13">
        <v>200</v>
      </c>
      <c r="I56" s="14"/>
    </row>
    <row r="57" spans="1:9">
      <c r="A57" s="8">
        <v>55</v>
      </c>
      <c r="B57" s="9" t="s">
        <v>125</v>
      </c>
      <c r="C57" s="6" t="str">
        <f>VLOOKUP(B57,[1]Sheet1!B:E,4,0)</f>
        <v>女</v>
      </c>
      <c r="D57" s="6">
        <v>23</v>
      </c>
      <c r="E57" s="10" t="s">
        <v>126</v>
      </c>
      <c r="F57" s="11" t="s">
        <v>124</v>
      </c>
      <c r="G57" s="12" t="s">
        <v>13</v>
      </c>
      <c r="H57" s="13">
        <v>200</v>
      </c>
      <c r="I57" s="14"/>
    </row>
    <row r="58" spans="1:9">
      <c r="A58" s="8">
        <v>56</v>
      </c>
      <c r="B58" s="9" t="s">
        <v>127</v>
      </c>
      <c r="C58" s="6" t="str">
        <f>VLOOKUP(B58,[1]Sheet1!B:E,4,0)</f>
        <v>女</v>
      </c>
      <c r="D58" s="6">
        <v>26</v>
      </c>
      <c r="E58" s="10" t="s">
        <v>128</v>
      </c>
      <c r="F58" s="11" t="s">
        <v>129</v>
      </c>
      <c r="G58" s="12" t="s">
        <v>13</v>
      </c>
      <c r="H58" s="13">
        <v>200</v>
      </c>
      <c r="I58" s="14"/>
    </row>
    <row r="59" spans="1:9">
      <c r="A59" s="8">
        <v>57</v>
      </c>
      <c r="B59" s="9" t="s">
        <v>130</v>
      </c>
      <c r="C59" s="6" t="str">
        <f>VLOOKUP(B59,[1]Sheet1!B:E,4,0)</f>
        <v>女</v>
      </c>
      <c r="D59" s="6">
        <v>30</v>
      </c>
      <c r="E59" s="10" t="s">
        <v>131</v>
      </c>
      <c r="F59" s="11" t="s">
        <v>55</v>
      </c>
      <c r="G59" s="12" t="s">
        <v>13</v>
      </c>
      <c r="H59" s="13">
        <v>200</v>
      </c>
      <c r="I59" s="14"/>
    </row>
    <row r="60" spans="1:9">
      <c r="A60" s="8">
        <v>58</v>
      </c>
      <c r="B60" s="9" t="s">
        <v>132</v>
      </c>
      <c r="C60" s="6" t="str">
        <f>VLOOKUP(B60,[1]Sheet1!B:E,4,0)</f>
        <v>男</v>
      </c>
      <c r="D60" s="6">
        <v>53</v>
      </c>
      <c r="E60" s="10" t="s">
        <v>119</v>
      </c>
      <c r="F60" s="11" t="s">
        <v>109</v>
      </c>
      <c r="G60" s="12" t="s">
        <v>13</v>
      </c>
      <c r="H60" s="13">
        <v>200</v>
      </c>
      <c r="I60" s="14"/>
    </row>
    <row r="61" spans="1:9">
      <c r="A61" s="8">
        <v>59</v>
      </c>
      <c r="B61" s="9" t="s">
        <v>133</v>
      </c>
      <c r="C61" s="6" t="str">
        <f>VLOOKUP(B61,[1]Sheet1!B:E,4,0)</f>
        <v>男</v>
      </c>
      <c r="D61" s="6">
        <v>50</v>
      </c>
      <c r="E61" s="10" t="s">
        <v>134</v>
      </c>
      <c r="F61" s="11" t="s">
        <v>135</v>
      </c>
      <c r="G61" s="12" t="s">
        <v>13</v>
      </c>
      <c r="H61" s="13">
        <v>200</v>
      </c>
      <c r="I61" s="14"/>
    </row>
    <row r="62" spans="1:9">
      <c r="A62" s="8">
        <v>60</v>
      </c>
      <c r="B62" s="9" t="s">
        <v>136</v>
      </c>
      <c r="C62" s="6" t="str">
        <f>VLOOKUP(B62,[1]Sheet1!B:E,4,0)</f>
        <v>女</v>
      </c>
      <c r="D62" s="6">
        <v>35</v>
      </c>
      <c r="E62" s="10" t="s">
        <v>137</v>
      </c>
      <c r="F62" s="11" t="s">
        <v>104</v>
      </c>
      <c r="G62" s="12" t="s">
        <v>13</v>
      </c>
      <c r="H62" s="13">
        <v>200</v>
      </c>
      <c r="I62" s="14"/>
    </row>
    <row r="63" spans="1:9">
      <c r="A63" s="8">
        <v>61</v>
      </c>
      <c r="B63" s="9" t="s">
        <v>138</v>
      </c>
      <c r="C63" s="6" t="str">
        <f>VLOOKUP(B63,[1]Sheet1!B:E,4,0)</f>
        <v>女</v>
      </c>
      <c r="D63" s="6">
        <v>41</v>
      </c>
      <c r="E63" s="10" t="s">
        <v>139</v>
      </c>
      <c r="F63" s="11" t="s">
        <v>19</v>
      </c>
      <c r="G63" s="12" t="s">
        <v>13</v>
      </c>
      <c r="H63" s="13">
        <v>200</v>
      </c>
      <c r="I63" s="14"/>
    </row>
    <row r="64" spans="1:9">
      <c r="A64" s="8">
        <v>62</v>
      </c>
      <c r="B64" s="9" t="s">
        <v>140</v>
      </c>
      <c r="C64" s="6" t="str">
        <f>VLOOKUP(B64,[1]Sheet1!B:E,4,0)</f>
        <v>男</v>
      </c>
      <c r="D64" s="6">
        <v>41</v>
      </c>
      <c r="E64" s="10" t="s">
        <v>141</v>
      </c>
      <c r="F64" s="11" t="s">
        <v>142</v>
      </c>
      <c r="G64" s="12" t="s">
        <v>13</v>
      </c>
      <c r="H64" s="13">
        <v>200</v>
      </c>
      <c r="I64" s="14"/>
    </row>
    <row r="65" spans="1:9">
      <c r="A65" s="8">
        <v>63</v>
      </c>
      <c r="B65" s="9" t="s">
        <v>143</v>
      </c>
      <c r="C65" s="6" t="str">
        <f>VLOOKUP(B65,[1]Sheet1!B:E,4,0)</f>
        <v>女</v>
      </c>
      <c r="D65" s="6">
        <v>25</v>
      </c>
      <c r="E65" s="10" t="s">
        <v>144</v>
      </c>
      <c r="F65" s="11" t="s">
        <v>145</v>
      </c>
      <c r="G65" s="12" t="s">
        <v>13</v>
      </c>
      <c r="H65" s="13">
        <v>200</v>
      </c>
      <c r="I65" s="14"/>
    </row>
    <row r="66" spans="1:9">
      <c r="A66" s="8">
        <v>64</v>
      </c>
      <c r="B66" s="9" t="s">
        <v>146</v>
      </c>
      <c r="C66" s="6" t="str">
        <f>VLOOKUP(B66,[1]Sheet1!B:E,4,0)</f>
        <v>女</v>
      </c>
      <c r="D66" s="6">
        <v>34</v>
      </c>
      <c r="E66" s="10" t="s">
        <v>147</v>
      </c>
      <c r="F66" s="11" t="s">
        <v>148</v>
      </c>
      <c r="G66" s="12" t="s">
        <v>13</v>
      </c>
      <c r="H66" s="13">
        <v>200</v>
      </c>
      <c r="I66" s="14"/>
    </row>
    <row r="67" spans="1:9">
      <c r="A67" s="8">
        <v>65</v>
      </c>
      <c r="B67" s="9" t="s">
        <v>149</v>
      </c>
      <c r="C67" s="6" t="str">
        <f>VLOOKUP(B67,[1]Sheet1!B:E,4,0)</f>
        <v>女</v>
      </c>
      <c r="D67" s="6">
        <v>53</v>
      </c>
      <c r="E67" s="10" t="s">
        <v>150</v>
      </c>
      <c r="F67" s="11" t="s">
        <v>151</v>
      </c>
      <c r="G67" s="12" t="s">
        <v>13</v>
      </c>
      <c r="H67" s="13">
        <v>200</v>
      </c>
      <c r="I67" s="14"/>
    </row>
    <row r="68" spans="1:9">
      <c r="A68" s="8">
        <v>66</v>
      </c>
      <c r="B68" s="9" t="s">
        <v>152</v>
      </c>
      <c r="C68" s="6" t="str">
        <f>VLOOKUP(B68,[1]Sheet1!B:E,4,0)</f>
        <v>男</v>
      </c>
      <c r="D68" s="6">
        <v>38</v>
      </c>
      <c r="E68" s="10" t="s">
        <v>153</v>
      </c>
      <c r="F68" s="11" t="s">
        <v>154</v>
      </c>
      <c r="G68" s="12" t="s">
        <v>13</v>
      </c>
      <c r="H68" s="13">
        <v>200</v>
      </c>
      <c r="I68" s="14"/>
    </row>
    <row r="69" spans="1:9">
      <c r="A69" s="8">
        <v>67</v>
      </c>
      <c r="B69" s="9" t="s">
        <v>155</v>
      </c>
      <c r="C69" s="6" t="str">
        <f>VLOOKUP(B69,[1]Sheet1!B:E,4,0)</f>
        <v>男</v>
      </c>
      <c r="D69" s="6">
        <v>63</v>
      </c>
      <c r="E69" s="10" t="s">
        <v>156</v>
      </c>
      <c r="F69" s="11" t="s">
        <v>12</v>
      </c>
      <c r="G69" s="17" t="s">
        <v>157</v>
      </c>
      <c r="H69" s="13">
        <v>200</v>
      </c>
      <c r="I69" s="14"/>
    </row>
    <row r="70" spans="1:9">
      <c r="A70" s="8">
        <v>68</v>
      </c>
      <c r="B70" s="9" t="s">
        <v>158</v>
      </c>
      <c r="C70" s="6" t="str">
        <f>VLOOKUP(B70,[1]Sheet1!B:E,4,0)</f>
        <v>男</v>
      </c>
      <c r="D70" s="6">
        <v>38</v>
      </c>
      <c r="E70" s="10" t="s">
        <v>159</v>
      </c>
      <c r="F70" s="11" t="s">
        <v>160</v>
      </c>
      <c r="G70" s="12" t="s">
        <v>13</v>
      </c>
      <c r="H70" s="13">
        <v>200</v>
      </c>
      <c r="I70" s="14"/>
    </row>
    <row r="71" spans="1:9">
      <c r="A71" s="8">
        <v>69</v>
      </c>
      <c r="B71" s="9" t="s">
        <v>161</v>
      </c>
      <c r="C71" s="6" t="str">
        <f>VLOOKUP(B71,[1]Sheet1!B:E,4,0)</f>
        <v>女</v>
      </c>
      <c r="D71" s="6">
        <v>37</v>
      </c>
      <c r="E71" s="10" t="s">
        <v>40</v>
      </c>
      <c r="F71" s="11" t="s">
        <v>114</v>
      </c>
      <c r="G71" s="12" t="s">
        <v>13</v>
      </c>
      <c r="H71" s="13">
        <v>200</v>
      </c>
      <c r="I71" s="14"/>
    </row>
    <row r="72" spans="1:9">
      <c r="A72" s="8">
        <v>70</v>
      </c>
      <c r="B72" s="9" t="s">
        <v>162</v>
      </c>
      <c r="C72" s="6" t="str">
        <f>VLOOKUP(B72,[1]Sheet1!B:E,4,0)</f>
        <v>男</v>
      </c>
      <c r="D72" s="6">
        <v>30</v>
      </c>
      <c r="E72" s="10" t="s">
        <v>163</v>
      </c>
      <c r="F72" s="11" t="s">
        <v>25</v>
      </c>
      <c r="G72" s="12" t="s">
        <v>13</v>
      </c>
      <c r="H72" s="13">
        <v>200</v>
      </c>
      <c r="I72" s="14"/>
    </row>
    <row r="73" spans="1:9">
      <c r="A73" s="8">
        <v>71</v>
      </c>
      <c r="B73" s="9" t="s">
        <v>164</v>
      </c>
      <c r="C73" s="6" t="str">
        <f>VLOOKUP(B73,[1]Sheet1!B:E,4,0)</f>
        <v>男</v>
      </c>
      <c r="D73" s="6">
        <v>63</v>
      </c>
      <c r="E73" s="10" t="s">
        <v>165</v>
      </c>
      <c r="F73" s="11" t="s">
        <v>107</v>
      </c>
      <c r="G73" s="12" t="s">
        <v>13</v>
      </c>
      <c r="H73" s="13">
        <v>200</v>
      </c>
      <c r="I73" s="14"/>
    </row>
    <row r="74" spans="1:9">
      <c r="A74" s="8">
        <v>72</v>
      </c>
      <c r="B74" s="9" t="s">
        <v>166</v>
      </c>
      <c r="C74" s="6" t="str">
        <f>VLOOKUP(B74,[1]Sheet1!B:E,4,0)</f>
        <v>男</v>
      </c>
      <c r="D74" s="6">
        <v>30</v>
      </c>
      <c r="E74" s="10" t="s">
        <v>167</v>
      </c>
      <c r="F74" s="11" t="s">
        <v>55</v>
      </c>
      <c r="G74" s="12" t="s">
        <v>13</v>
      </c>
      <c r="H74" s="13">
        <v>200</v>
      </c>
      <c r="I74" s="14"/>
    </row>
    <row r="75" spans="1:9">
      <c r="A75" s="6" t="s">
        <v>168</v>
      </c>
      <c r="B75" s="9"/>
      <c r="C75" s="6"/>
      <c r="D75" s="6"/>
      <c r="E75" s="14"/>
      <c r="F75" s="11"/>
      <c r="G75" s="14"/>
      <c r="H75" s="13">
        <f>SUM(H3:H74)</f>
        <v>14400</v>
      </c>
      <c r="I75" s="14"/>
    </row>
  </sheetData>
  <autoFilter ref="A2:I75">
    <extLst/>
  </autoFilter>
  <sortState ref="A5:K86">
    <sortCondition ref="A5:A86"/>
  </sortState>
  <mergeCells count="1">
    <mergeCell ref="A1:I1"/>
  </mergeCells>
  <printOptions horizontalCentered="1"/>
  <pageMargins left="0.196527777777778" right="0.0388888888888889" top="0.393055555555556" bottom="0.786805555555556" header="0.275" footer="0.511805555555556"/>
  <pageSetup paperSize="9" scale="83" orientation="portrait"/>
  <headerFooter>
    <oddFooter>&amp;R&amp;"宋体,常规"总&amp;"Tahoma,常规"&amp;N&amp;"宋体,常规"页&amp;"Tahoma,常规",&amp;"宋体,常规"第&amp;"Tahoma,常规"&amp;P&amp;"宋体,常规"页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opLeftCell="A47" workbookViewId="0">
      <selection activeCell="A71" sqref="$A71:$XFD71"/>
    </sheetView>
  </sheetViews>
  <sheetFormatPr defaultColWidth="9" defaultRowHeight="14.25"/>
  <cols>
    <col min="1" max="1" width="4.75" customWidth="1"/>
    <col min="2" max="2" width="8.125" customWidth="1"/>
    <col min="3" max="3" width="5.5" customWidth="1"/>
    <col min="4" max="4" width="5.375" style="2" customWidth="1"/>
    <col min="5" max="5" width="11.125" customWidth="1"/>
    <col min="6" max="6" width="12.5" customWidth="1"/>
    <col min="7" max="7" width="21" style="3" customWidth="1"/>
    <col min="8" max="8" width="8.375" customWidth="1"/>
    <col min="9" max="9" width="6.375" customWidth="1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169</v>
      </c>
      <c r="B2" s="5"/>
      <c r="C2" s="5"/>
      <c r="D2" s="5"/>
      <c r="E2" s="5"/>
      <c r="F2" s="5"/>
      <c r="G2" s="5"/>
      <c r="H2" s="5"/>
      <c r="I2" s="5"/>
    </row>
    <row r="3" ht="21" customHeight="1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6" t="s">
        <v>8</v>
      </c>
      <c r="I3" s="6" t="s">
        <v>9</v>
      </c>
    </row>
    <row r="4" spans="1:9">
      <c r="A4" s="8">
        <v>1</v>
      </c>
      <c r="B4" s="9" t="s">
        <v>10</v>
      </c>
      <c r="C4" s="6" t="str">
        <f>VLOOKUP(B4,Sheet1!B:E,4,0)</f>
        <v>男</v>
      </c>
      <c r="D4">
        <v>29</v>
      </c>
      <c r="E4" s="10" t="s">
        <v>11</v>
      </c>
      <c r="F4" s="11" t="s">
        <v>12</v>
      </c>
      <c r="G4" s="12" t="s">
        <v>170</v>
      </c>
      <c r="H4" s="13">
        <v>200</v>
      </c>
      <c r="I4" s="14"/>
    </row>
    <row r="5" spans="1:9">
      <c r="A5" s="8">
        <v>2</v>
      </c>
      <c r="B5" s="9" t="s">
        <v>14</v>
      </c>
      <c r="C5" s="6" t="str">
        <f>VLOOKUP(B5,Sheet1!B:E,4,0)</f>
        <v>女</v>
      </c>
      <c r="D5">
        <v>27</v>
      </c>
      <c r="E5" s="10" t="s">
        <v>15</v>
      </c>
      <c r="F5" s="11" t="s">
        <v>16</v>
      </c>
      <c r="G5" s="12" t="s">
        <v>170</v>
      </c>
      <c r="H5" s="13">
        <v>200</v>
      </c>
      <c r="I5" s="14"/>
    </row>
    <row r="6" spans="1:9">
      <c r="A6" s="8">
        <v>3</v>
      </c>
      <c r="B6" s="9" t="s">
        <v>17</v>
      </c>
      <c r="C6" s="6" t="str">
        <f>VLOOKUP(B6,Sheet1!B:E,4,0)</f>
        <v>男</v>
      </c>
      <c r="D6">
        <v>30</v>
      </c>
      <c r="E6" s="10" t="s">
        <v>18</v>
      </c>
      <c r="F6" s="11" t="s">
        <v>19</v>
      </c>
      <c r="G6" s="12" t="s">
        <v>170</v>
      </c>
      <c r="H6" s="13">
        <v>200</v>
      </c>
      <c r="I6" s="14"/>
    </row>
    <row r="7" spans="1:9">
      <c r="A7" s="8">
        <v>4</v>
      </c>
      <c r="B7" s="9" t="s">
        <v>20</v>
      </c>
      <c r="C7" s="6" t="str">
        <f>VLOOKUP(B7,Sheet1!B:E,4,0)</f>
        <v>男</v>
      </c>
      <c r="D7">
        <v>52</v>
      </c>
      <c r="E7" s="10" t="s">
        <v>21</v>
      </c>
      <c r="F7" s="11" t="s">
        <v>19</v>
      </c>
      <c r="G7" s="12" t="s">
        <v>170</v>
      </c>
      <c r="H7" s="13">
        <v>200</v>
      </c>
      <c r="I7" s="14"/>
    </row>
    <row r="8" spans="1:9">
      <c r="A8" s="8">
        <v>5</v>
      </c>
      <c r="B8" s="9" t="s">
        <v>26</v>
      </c>
      <c r="C8" s="6" t="str">
        <f>VLOOKUP(B8,Sheet1!B:E,4,0)</f>
        <v>男</v>
      </c>
      <c r="D8">
        <v>33</v>
      </c>
      <c r="E8" s="10" t="s">
        <v>27</v>
      </c>
      <c r="F8" s="11" t="s">
        <v>19</v>
      </c>
      <c r="G8" s="12" t="s">
        <v>170</v>
      </c>
      <c r="H8" s="13">
        <v>200</v>
      </c>
      <c r="I8" s="14"/>
    </row>
    <row r="9" spans="1:9">
      <c r="A9" s="8">
        <v>6</v>
      </c>
      <c r="B9" s="9" t="s">
        <v>30</v>
      </c>
      <c r="C9" s="6" t="str">
        <f>VLOOKUP(B9,Sheet1!B:E,4,0)</f>
        <v>女</v>
      </c>
      <c r="D9">
        <v>46</v>
      </c>
      <c r="E9" s="10" t="s">
        <v>31</v>
      </c>
      <c r="F9" s="11" t="s">
        <v>19</v>
      </c>
      <c r="G9" s="12" t="s">
        <v>170</v>
      </c>
      <c r="H9" s="13">
        <v>200</v>
      </c>
      <c r="I9" s="14"/>
    </row>
    <row r="10" spans="1:9">
      <c r="A10" s="8">
        <v>7</v>
      </c>
      <c r="B10" s="9" t="s">
        <v>35</v>
      </c>
      <c r="C10" s="6" t="str">
        <f>VLOOKUP(B10,Sheet1!B:E,4,0)</f>
        <v>男</v>
      </c>
      <c r="D10">
        <v>28</v>
      </c>
      <c r="E10" s="10" t="s">
        <v>36</v>
      </c>
      <c r="F10" s="11" t="s">
        <v>19</v>
      </c>
      <c r="G10" s="12" t="s">
        <v>170</v>
      </c>
      <c r="H10" s="13">
        <v>200</v>
      </c>
      <c r="I10" s="14"/>
    </row>
    <row r="11" spans="1:9">
      <c r="A11" s="8">
        <v>8</v>
      </c>
      <c r="B11" s="9" t="s">
        <v>37</v>
      </c>
      <c r="C11" s="6" t="str">
        <f>VLOOKUP(B11,Sheet1!B:E,4,0)</f>
        <v>男</v>
      </c>
      <c r="D11">
        <v>19</v>
      </c>
      <c r="E11" s="10" t="s">
        <v>38</v>
      </c>
      <c r="F11" s="11" t="s">
        <v>34</v>
      </c>
      <c r="G11" s="12" t="s">
        <v>170</v>
      </c>
      <c r="H11" s="13">
        <v>200</v>
      </c>
      <c r="I11" s="14"/>
    </row>
    <row r="12" spans="1:9">
      <c r="A12" s="8">
        <v>9</v>
      </c>
      <c r="B12" s="9" t="s">
        <v>39</v>
      </c>
      <c r="C12" s="6" t="str">
        <f>VLOOKUP(B12,Sheet1!B:E,4,0)</f>
        <v>女</v>
      </c>
      <c r="D12">
        <v>33</v>
      </c>
      <c r="E12" s="10" t="s">
        <v>40</v>
      </c>
      <c r="F12" s="11" t="s">
        <v>19</v>
      </c>
      <c r="G12" s="12" t="s">
        <v>170</v>
      </c>
      <c r="H12" s="13">
        <v>200</v>
      </c>
      <c r="I12" s="14"/>
    </row>
    <row r="13" spans="1:9">
      <c r="A13" s="8">
        <v>10</v>
      </c>
      <c r="B13" s="9" t="s">
        <v>41</v>
      </c>
      <c r="C13" s="6" t="str">
        <f>VLOOKUP(B13,Sheet1!B:E,4,0)</f>
        <v>女</v>
      </c>
      <c r="D13">
        <v>38</v>
      </c>
      <c r="E13" s="10" t="s">
        <v>42</v>
      </c>
      <c r="F13" s="11" t="s">
        <v>19</v>
      </c>
      <c r="G13" s="12" t="s">
        <v>170</v>
      </c>
      <c r="H13" s="13">
        <v>200</v>
      </c>
      <c r="I13" s="14"/>
    </row>
    <row r="14" spans="1:9">
      <c r="A14" s="8">
        <v>11</v>
      </c>
      <c r="B14" s="9" t="s">
        <v>43</v>
      </c>
      <c r="C14" s="6" t="str">
        <f>VLOOKUP(B14,Sheet1!B:E,4,0)</f>
        <v>男</v>
      </c>
      <c r="D14">
        <v>31</v>
      </c>
      <c r="E14" s="10" t="s">
        <v>44</v>
      </c>
      <c r="F14" s="11" t="s">
        <v>25</v>
      </c>
      <c r="G14" s="12" t="s">
        <v>170</v>
      </c>
      <c r="H14" s="13">
        <v>200</v>
      </c>
      <c r="I14" s="14"/>
    </row>
    <row r="15" spans="1:9">
      <c r="A15" s="8">
        <v>12</v>
      </c>
      <c r="B15" s="9" t="s">
        <v>53</v>
      </c>
      <c r="C15" s="6" t="str">
        <f>VLOOKUP(B15,Sheet1!B:E,4,0)</f>
        <v>男</v>
      </c>
      <c r="D15">
        <v>32</v>
      </c>
      <c r="E15" s="10" t="s">
        <v>54</v>
      </c>
      <c r="F15" s="11" t="s">
        <v>55</v>
      </c>
      <c r="G15" s="12" t="s">
        <v>170</v>
      </c>
      <c r="H15" s="13">
        <v>200</v>
      </c>
      <c r="I15" s="14"/>
    </row>
    <row r="16" spans="1:9">
      <c r="A16" s="8">
        <v>13</v>
      </c>
      <c r="B16" s="9" t="s">
        <v>56</v>
      </c>
      <c r="C16" s="6" t="str">
        <f>VLOOKUP(B16,Sheet1!B:E,4,0)</f>
        <v>男</v>
      </c>
      <c r="D16">
        <v>29</v>
      </c>
      <c r="E16" s="10" t="s">
        <v>54</v>
      </c>
      <c r="F16" s="11" t="s">
        <v>55</v>
      </c>
      <c r="G16" s="12" t="s">
        <v>170</v>
      </c>
      <c r="H16" s="13">
        <v>200</v>
      </c>
      <c r="I16" s="14"/>
    </row>
    <row r="17" spans="1:9">
      <c r="A17" s="8">
        <v>14</v>
      </c>
      <c r="B17" s="9" t="s">
        <v>171</v>
      </c>
      <c r="C17" s="6" t="s">
        <v>172</v>
      </c>
      <c r="D17">
        <v>22</v>
      </c>
      <c r="E17" s="10" t="s">
        <v>173</v>
      </c>
      <c r="F17" s="11" t="s">
        <v>55</v>
      </c>
      <c r="G17" s="12" t="s">
        <v>170</v>
      </c>
      <c r="H17" s="13">
        <v>200</v>
      </c>
      <c r="I17" s="14"/>
    </row>
    <row r="18" spans="1:9">
      <c r="A18" s="8">
        <v>15</v>
      </c>
      <c r="B18" s="9" t="s">
        <v>162</v>
      </c>
      <c r="C18" s="6" t="str">
        <f>VLOOKUP(B18,Sheet1!B:E,4,0)</f>
        <v>男</v>
      </c>
      <c r="D18">
        <v>30</v>
      </c>
      <c r="E18" s="10" t="s">
        <v>163</v>
      </c>
      <c r="F18" s="11" t="s">
        <v>25</v>
      </c>
      <c r="G18" s="12" t="s">
        <v>170</v>
      </c>
      <c r="H18" s="13">
        <v>200</v>
      </c>
      <c r="I18" s="14"/>
    </row>
    <row r="19" spans="1:9">
      <c r="A19" s="8">
        <v>16</v>
      </c>
      <c r="B19" s="9" t="s">
        <v>73</v>
      </c>
      <c r="C19" s="6" t="str">
        <f>VLOOKUP(B19,Sheet1!B:E,4,0)</f>
        <v>女</v>
      </c>
      <c r="D19">
        <v>35</v>
      </c>
      <c r="E19" s="10" t="s">
        <v>74</v>
      </c>
      <c r="F19" s="11" t="s">
        <v>19</v>
      </c>
      <c r="G19" s="12" t="s">
        <v>170</v>
      </c>
      <c r="H19" s="13">
        <v>200</v>
      </c>
      <c r="I19" s="14"/>
    </row>
    <row r="20" spans="1:9">
      <c r="A20" s="8">
        <v>17</v>
      </c>
      <c r="B20" s="9" t="s">
        <v>91</v>
      </c>
      <c r="C20" s="6" t="str">
        <f>VLOOKUP(B20,Sheet1!B:E,4,0)</f>
        <v>男</v>
      </c>
      <c r="D20">
        <v>21</v>
      </c>
      <c r="E20" s="10" t="s">
        <v>92</v>
      </c>
      <c r="F20" s="11" t="s">
        <v>34</v>
      </c>
      <c r="G20" s="12" t="s">
        <v>170</v>
      </c>
      <c r="H20" s="13">
        <v>200</v>
      </c>
      <c r="I20" s="14"/>
    </row>
    <row r="21" spans="1:9">
      <c r="A21" s="8">
        <v>18</v>
      </c>
      <c r="B21" s="9" t="s">
        <v>102</v>
      </c>
      <c r="C21" s="6" t="str">
        <f>VLOOKUP(B21,Sheet1!B:E,4,0)</f>
        <v>男</v>
      </c>
      <c r="D21">
        <v>43</v>
      </c>
      <c r="E21" s="10" t="s">
        <v>103</v>
      </c>
      <c r="F21" s="11" t="s">
        <v>104</v>
      </c>
      <c r="G21" s="12" t="s">
        <v>170</v>
      </c>
      <c r="H21" s="13">
        <v>200</v>
      </c>
      <c r="I21" s="14"/>
    </row>
    <row r="22" spans="1:9">
      <c r="A22" s="8">
        <v>19</v>
      </c>
      <c r="B22" s="9" t="s">
        <v>105</v>
      </c>
      <c r="C22" s="6" t="str">
        <f>VLOOKUP(B22,Sheet1!B:E,4,0)</f>
        <v>男</v>
      </c>
      <c r="D22">
        <v>32</v>
      </c>
      <c r="E22" s="10" t="s">
        <v>106</v>
      </c>
      <c r="F22" s="11" t="s">
        <v>107</v>
      </c>
      <c r="G22" s="12" t="s">
        <v>170</v>
      </c>
      <c r="H22" s="13">
        <v>200</v>
      </c>
      <c r="I22" s="14"/>
    </row>
    <row r="23" spans="1:9">
      <c r="A23" s="8">
        <v>20</v>
      </c>
      <c r="B23" s="9" t="s">
        <v>174</v>
      </c>
      <c r="C23" s="6" t="str">
        <f>VLOOKUP(B23,Sheet1!B:E,4,0)</f>
        <v>男</v>
      </c>
      <c r="D23">
        <v>60</v>
      </c>
      <c r="E23" s="10" t="s">
        <v>175</v>
      </c>
      <c r="F23" s="11" t="s">
        <v>176</v>
      </c>
      <c r="G23" s="12" t="s">
        <v>170</v>
      </c>
      <c r="H23" s="13">
        <v>200</v>
      </c>
      <c r="I23" s="14"/>
    </row>
    <row r="24" spans="1:9">
      <c r="A24" s="8">
        <v>21</v>
      </c>
      <c r="B24" s="9" t="s">
        <v>108</v>
      </c>
      <c r="C24" s="6" t="str">
        <f>VLOOKUP(B24,Sheet1!B:E,4,0)</f>
        <v>男</v>
      </c>
      <c r="D24">
        <v>44</v>
      </c>
      <c r="E24" s="10" t="s">
        <v>36</v>
      </c>
      <c r="F24" s="11" t="s">
        <v>109</v>
      </c>
      <c r="G24" s="12" t="s">
        <v>170</v>
      </c>
      <c r="H24" s="13">
        <v>200</v>
      </c>
      <c r="I24" s="14"/>
    </row>
    <row r="25" spans="1:9">
      <c r="A25" s="8">
        <v>22</v>
      </c>
      <c r="B25" s="9" t="s">
        <v>110</v>
      </c>
      <c r="C25" s="6" t="str">
        <f>VLOOKUP(B25,Sheet1!B:E,4,0)</f>
        <v>男</v>
      </c>
      <c r="D25">
        <v>51</v>
      </c>
      <c r="E25" s="10" t="s">
        <v>111</v>
      </c>
      <c r="F25" s="11" t="s">
        <v>112</v>
      </c>
      <c r="G25" s="12" t="s">
        <v>170</v>
      </c>
      <c r="H25" s="13">
        <v>200</v>
      </c>
      <c r="I25" s="14"/>
    </row>
    <row r="26" spans="1:9">
      <c r="A26" s="8">
        <v>23</v>
      </c>
      <c r="B26" s="9" t="s">
        <v>113</v>
      </c>
      <c r="C26" s="6" t="str">
        <f>VLOOKUP(B26,Sheet1!B:E,4,0)</f>
        <v>女</v>
      </c>
      <c r="D26">
        <v>30</v>
      </c>
      <c r="E26" s="10" t="s">
        <v>78</v>
      </c>
      <c r="F26" s="11" t="s">
        <v>114</v>
      </c>
      <c r="G26" s="12" t="s">
        <v>170</v>
      </c>
      <c r="H26" s="13">
        <v>200</v>
      </c>
      <c r="I26" s="14"/>
    </row>
    <row r="27" spans="1:9">
      <c r="A27" s="8">
        <v>24</v>
      </c>
      <c r="B27" s="9" t="s">
        <v>177</v>
      </c>
      <c r="C27" s="6" t="str">
        <f>VLOOKUP(B27,Sheet1!B:E,4,0)</f>
        <v>女</v>
      </c>
      <c r="D27">
        <v>44</v>
      </c>
      <c r="E27" s="10" t="s">
        <v>178</v>
      </c>
      <c r="F27" s="11" t="s">
        <v>114</v>
      </c>
      <c r="G27" s="12" t="s">
        <v>170</v>
      </c>
      <c r="H27" s="13">
        <v>200</v>
      </c>
      <c r="I27" s="14"/>
    </row>
    <row r="28" spans="1:9">
      <c r="A28" s="8">
        <v>25</v>
      </c>
      <c r="B28" s="9" t="s">
        <v>164</v>
      </c>
      <c r="C28" s="6" t="str">
        <f>VLOOKUP(B28,Sheet1!B:E,4,0)</f>
        <v>男</v>
      </c>
      <c r="D28">
        <v>63</v>
      </c>
      <c r="E28" s="10" t="s">
        <v>165</v>
      </c>
      <c r="F28" s="11" t="s">
        <v>179</v>
      </c>
      <c r="G28" s="12" t="s">
        <v>170</v>
      </c>
      <c r="H28" s="13">
        <v>200</v>
      </c>
      <c r="I28" s="14"/>
    </row>
    <row r="29" spans="1:9">
      <c r="A29" s="8">
        <v>26</v>
      </c>
      <c r="B29" s="9" t="s">
        <v>122</v>
      </c>
      <c r="C29" s="6" t="str">
        <f>VLOOKUP(B29,Sheet1!B:E,4,0)</f>
        <v>男</v>
      </c>
      <c r="D29">
        <v>25</v>
      </c>
      <c r="E29" s="10" t="s">
        <v>87</v>
      </c>
      <c r="F29" s="11" t="s">
        <v>112</v>
      </c>
      <c r="G29" s="12" t="s">
        <v>170</v>
      </c>
      <c r="H29" s="13">
        <v>200</v>
      </c>
      <c r="I29" s="14"/>
    </row>
    <row r="30" spans="1:9">
      <c r="A30" s="8">
        <v>27</v>
      </c>
      <c r="B30" s="9" t="s">
        <v>125</v>
      </c>
      <c r="C30" s="6" t="str">
        <f>VLOOKUP(B30,Sheet1!B:E,4,0)</f>
        <v>女</v>
      </c>
      <c r="D30">
        <v>23</v>
      </c>
      <c r="E30" s="10" t="s">
        <v>126</v>
      </c>
      <c r="F30" s="11" t="s">
        <v>124</v>
      </c>
      <c r="G30" s="12" t="s">
        <v>170</v>
      </c>
      <c r="H30" s="13">
        <v>200</v>
      </c>
      <c r="I30" s="14"/>
    </row>
    <row r="31" spans="1:9">
      <c r="A31" s="8">
        <v>28</v>
      </c>
      <c r="B31" s="9" t="s">
        <v>47</v>
      </c>
      <c r="C31" s="6" t="str">
        <f>VLOOKUP(B31,Sheet1!B:E,4,0)</f>
        <v>男</v>
      </c>
      <c r="D31">
        <v>29</v>
      </c>
      <c r="E31" s="10" t="s">
        <v>48</v>
      </c>
      <c r="F31" s="11" t="s">
        <v>25</v>
      </c>
      <c r="G31" s="12" t="s">
        <v>170</v>
      </c>
      <c r="H31" s="13">
        <v>200</v>
      </c>
      <c r="I31" s="14"/>
    </row>
    <row r="32" spans="1:9">
      <c r="A32" s="8">
        <v>29</v>
      </c>
      <c r="B32" s="9" t="s">
        <v>45</v>
      </c>
      <c r="C32" s="6" t="str">
        <f>VLOOKUP(B32,Sheet1!B:E,4,0)</f>
        <v>男</v>
      </c>
      <c r="D32">
        <v>31</v>
      </c>
      <c r="E32" s="10" t="s">
        <v>46</v>
      </c>
      <c r="F32" s="11" t="s">
        <v>25</v>
      </c>
      <c r="G32" s="12" t="s">
        <v>170</v>
      </c>
      <c r="H32" s="13">
        <v>200</v>
      </c>
      <c r="I32" s="14"/>
    </row>
    <row r="33" spans="1:9">
      <c r="A33" s="8">
        <v>30</v>
      </c>
      <c r="B33" s="9" t="s">
        <v>49</v>
      </c>
      <c r="C33" s="6" t="str">
        <f>VLOOKUP(B33,Sheet1!B:E,4,0)</f>
        <v>男</v>
      </c>
      <c r="D33">
        <v>30</v>
      </c>
      <c r="E33" s="10" t="s">
        <v>50</v>
      </c>
      <c r="F33" s="11" t="s">
        <v>25</v>
      </c>
      <c r="G33" s="12" t="s">
        <v>170</v>
      </c>
      <c r="H33" s="13">
        <v>200</v>
      </c>
      <c r="I33" s="14"/>
    </row>
    <row r="34" spans="1:9">
      <c r="A34" s="8">
        <v>31</v>
      </c>
      <c r="B34" s="9" t="s">
        <v>51</v>
      </c>
      <c r="C34" s="6" t="str">
        <f>VLOOKUP(B34,Sheet1!B:E,4,0)</f>
        <v>男</v>
      </c>
      <c r="D34">
        <v>29</v>
      </c>
      <c r="E34" s="10" t="s">
        <v>52</v>
      </c>
      <c r="F34" s="11" t="s">
        <v>25</v>
      </c>
      <c r="G34" s="12" t="s">
        <v>170</v>
      </c>
      <c r="H34" s="13">
        <v>200</v>
      </c>
      <c r="I34" s="14"/>
    </row>
    <row r="35" spans="1:9">
      <c r="A35" s="8">
        <v>32</v>
      </c>
      <c r="B35" s="9" t="s">
        <v>59</v>
      </c>
      <c r="C35" s="6" t="str">
        <f>VLOOKUP(B35,Sheet1!B:E,4,0)</f>
        <v>男</v>
      </c>
      <c r="D35">
        <v>34</v>
      </c>
      <c r="E35" s="10" t="s">
        <v>60</v>
      </c>
      <c r="F35" s="11" t="s">
        <v>25</v>
      </c>
      <c r="G35" s="12" t="s">
        <v>170</v>
      </c>
      <c r="H35" s="13">
        <v>200</v>
      </c>
      <c r="I35" s="14"/>
    </row>
    <row r="36" spans="1:9">
      <c r="A36" s="8">
        <v>33</v>
      </c>
      <c r="B36" s="9" t="s">
        <v>57</v>
      </c>
      <c r="C36" s="6" t="str">
        <f>VLOOKUP(B36,Sheet1!B:E,4,0)</f>
        <v>男</v>
      </c>
      <c r="D36">
        <v>30</v>
      </c>
      <c r="E36" s="10" t="s">
        <v>58</v>
      </c>
      <c r="F36" s="11" t="s">
        <v>25</v>
      </c>
      <c r="G36" s="12" t="s">
        <v>170</v>
      </c>
      <c r="H36" s="13">
        <v>200</v>
      </c>
      <c r="I36" s="14"/>
    </row>
    <row r="37" spans="1:9">
      <c r="A37" s="8">
        <v>34</v>
      </c>
      <c r="B37" s="9" t="s">
        <v>67</v>
      </c>
      <c r="C37" s="6" t="str">
        <f>VLOOKUP(B37,Sheet1!B:E,4,0)</f>
        <v>男</v>
      </c>
      <c r="D37">
        <v>33</v>
      </c>
      <c r="E37" s="10" t="s">
        <v>68</v>
      </c>
      <c r="F37" s="11" t="s">
        <v>34</v>
      </c>
      <c r="G37" s="12" t="s">
        <v>170</v>
      </c>
      <c r="H37" s="13">
        <v>200</v>
      </c>
      <c r="I37" s="14"/>
    </row>
    <row r="38" spans="1:9">
      <c r="A38" s="8">
        <v>35</v>
      </c>
      <c r="B38" s="9" t="s">
        <v>61</v>
      </c>
      <c r="C38" s="6" t="str">
        <f>VLOOKUP(B38,Sheet1!B:E,4,0)</f>
        <v>男</v>
      </c>
      <c r="D38">
        <v>32</v>
      </c>
      <c r="E38" s="10" t="s">
        <v>62</v>
      </c>
      <c r="F38" s="11" t="s">
        <v>25</v>
      </c>
      <c r="G38" s="12" t="s">
        <v>170</v>
      </c>
      <c r="H38" s="13">
        <v>200</v>
      </c>
      <c r="I38" s="14"/>
    </row>
    <row r="39" spans="1:9">
      <c r="A39" s="8">
        <v>36</v>
      </c>
      <c r="B39" s="9" t="s">
        <v>23</v>
      </c>
      <c r="C39" s="6" t="str">
        <f>VLOOKUP(B39,Sheet1!B:E,4,0)</f>
        <v>男</v>
      </c>
      <c r="D39">
        <v>28</v>
      </c>
      <c r="E39" s="10" t="s">
        <v>24</v>
      </c>
      <c r="F39" s="11" t="s">
        <v>25</v>
      </c>
      <c r="G39" s="12" t="s">
        <v>170</v>
      </c>
      <c r="H39" s="13">
        <v>200</v>
      </c>
      <c r="I39" s="14"/>
    </row>
    <row r="40" spans="1:9">
      <c r="A40" s="8">
        <v>37</v>
      </c>
      <c r="B40" s="9" t="s">
        <v>71</v>
      </c>
      <c r="C40" s="6" t="str">
        <f>VLOOKUP(B40,Sheet1!B:E,4,0)</f>
        <v>男</v>
      </c>
      <c r="D40">
        <v>23</v>
      </c>
      <c r="E40" s="10" t="s">
        <v>72</v>
      </c>
      <c r="F40" s="11" t="s">
        <v>34</v>
      </c>
      <c r="G40" s="12" t="s">
        <v>170</v>
      </c>
      <c r="H40" s="13">
        <v>200</v>
      </c>
      <c r="I40" s="14"/>
    </row>
    <row r="41" spans="1:9">
      <c r="A41" s="8">
        <v>38</v>
      </c>
      <c r="B41" s="9" t="s">
        <v>69</v>
      </c>
      <c r="C41" s="6" t="str">
        <f>VLOOKUP(B41,Sheet1!B:E,4,0)</f>
        <v>男</v>
      </c>
      <c r="D41">
        <v>21</v>
      </c>
      <c r="E41" s="10" t="s">
        <v>70</v>
      </c>
      <c r="F41" s="11" t="s">
        <v>34</v>
      </c>
      <c r="G41" s="12" t="s">
        <v>170</v>
      </c>
      <c r="H41" s="13">
        <v>200</v>
      </c>
      <c r="I41" s="14"/>
    </row>
    <row r="42" spans="1:9">
      <c r="A42" s="8">
        <v>39</v>
      </c>
      <c r="B42" s="9" t="s">
        <v>79</v>
      </c>
      <c r="C42" s="6" t="str">
        <f>VLOOKUP(B42,Sheet1!B:E,4,0)</f>
        <v>男</v>
      </c>
      <c r="D42">
        <v>22</v>
      </c>
      <c r="E42" s="10" t="s">
        <v>15</v>
      </c>
      <c r="F42" s="11" t="s">
        <v>34</v>
      </c>
      <c r="G42" s="12" t="s">
        <v>170</v>
      </c>
      <c r="H42" s="13">
        <v>200</v>
      </c>
      <c r="I42" s="14"/>
    </row>
    <row r="43" spans="1:9">
      <c r="A43" s="8">
        <v>40</v>
      </c>
      <c r="B43" s="9" t="s">
        <v>75</v>
      </c>
      <c r="C43" s="6" t="str">
        <f>VLOOKUP(B43,Sheet1!B:E,4,0)</f>
        <v>男</v>
      </c>
      <c r="D43">
        <v>18</v>
      </c>
      <c r="E43" s="10" t="s">
        <v>76</v>
      </c>
      <c r="F43" s="11" t="s">
        <v>34</v>
      </c>
      <c r="G43" s="12" t="s">
        <v>170</v>
      </c>
      <c r="H43" s="13">
        <v>200</v>
      </c>
      <c r="I43" s="14"/>
    </row>
    <row r="44" spans="1:9">
      <c r="A44" s="8">
        <v>41</v>
      </c>
      <c r="B44" s="9" t="s">
        <v>77</v>
      </c>
      <c r="C44" s="6" t="str">
        <f>VLOOKUP(B44,Sheet1!B:E,4,0)</f>
        <v>男</v>
      </c>
      <c r="D44">
        <v>22</v>
      </c>
      <c r="E44" s="10" t="s">
        <v>78</v>
      </c>
      <c r="F44" s="11" t="s">
        <v>34</v>
      </c>
      <c r="G44" s="12" t="s">
        <v>170</v>
      </c>
      <c r="H44" s="13">
        <v>200</v>
      </c>
      <c r="I44" s="14"/>
    </row>
    <row r="45" spans="1:9">
      <c r="A45" s="8">
        <v>42</v>
      </c>
      <c r="B45" s="9" t="s">
        <v>85</v>
      </c>
      <c r="C45" s="6" t="str">
        <f>VLOOKUP(B45,Sheet1!B:E,4,0)</f>
        <v>男</v>
      </c>
      <c r="D45">
        <v>24</v>
      </c>
      <c r="E45" s="10" t="s">
        <v>81</v>
      </c>
      <c r="F45" s="11" t="s">
        <v>34</v>
      </c>
      <c r="G45" s="12" t="s">
        <v>170</v>
      </c>
      <c r="H45" s="13">
        <v>200</v>
      </c>
      <c r="I45" s="14"/>
    </row>
    <row r="46" spans="1:9">
      <c r="A46" s="8">
        <v>43</v>
      </c>
      <c r="B46" s="9" t="s">
        <v>80</v>
      </c>
      <c r="C46" s="6" t="str">
        <f>VLOOKUP(B46,Sheet1!B:E,4,0)</f>
        <v>男</v>
      </c>
      <c r="D46">
        <v>24</v>
      </c>
      <c r="E46" s="10" t="s">
        <v>81</v>
      </c>
      <c r="F46" s="11" t="s">
        <v>34</v>
      </c>
      <c r="G46" s="12" t="s">
        <v>170</v>
      </c>
      <c r="H46" s="13">
        <v>200</v>
      </c>
      <c r="I46" s="14"/>
    </row>
    <row r="47" spans="1:9">
      <c r="A47" s="8">
        <v>44</v>
      </c>
      <c r="B47" s="9" t="s">
        <v>88</v>
      </c>
      <c r="C47" s="6" t="str">
        <f>VLOOKUP(B47,Sheet1!B:E,4,0)</f>
        <v>男</v>
      </c>
      <c r="D47">
        <v>17</v>
      </c>
      <c r="E47" s="10" t="s">
        <v>89</v>
      </c>
      <c r="F47" s="11" t="s">
        <v>34</v>
      </c>
      <c r="G47" s="12" t="s">
        <v>170</v>
      </c>
      <c r="H47" s="13">
        <v>200</v>
      </c>
      <c r="I47" s="14"/>
    </row>
    <row r="48" spans="1:9">
      <c r="A48" s="8">
        <v>45</v>
      </c>
      <c r="B48" s="9" t="s">
        <v>95</v>
      </c>
      <c r="C48" s="6" t="str">
        <f>VLOOKUP(B48,Sheet1!B:E,4,0)</f>
        <v>男</v>
      </c>
      <c r="D48">
        <v>26</v>
      </c>
      <c r="E48" s="10" t="s">
        <v>94</v>
      </c>
      <c r="F48" s="11" t="s">
        <v>34</v>
      </c>
      <c r="G48" s="12" t="s">
        <v>170</v>
      </c>
      <c r="H48" s="13">
        <v>200</v>
      </c>
      <c r="I48" s="14"/>
    </row>
    <row r="49" spans="1:9">
      <c r="A49" s="8">
        <v>46</v>
      </c>
      <c r="B49" s="9" t="s">
        <v>90</v>
      </c>
      <c r="C49" s="6" t="str">
        <f>VLOOKUP(B49,Sheet1!B:E,4,0)</f>
        <v>女</v>
      </c>
      <c r="D49">
        <v>31</v>
      </c>
      <c r="E49" s="10" t="s">
        <v>40</v>
      </c>
      <c r="F49" s="11" t="s">
        <v>34</v>
      </c>
      <c r="G49" s="12" t="s">
        <v>170</v>
      </c>
      <c r="H49" s="13">
        <v>200</v>
      </c>
      <c r="I49" s="14"/>
    </row>
    <row r="50" spans="1:9">
      <c r="A50" s="8">
        <v>47</v>
      </c>
      <c r="B50" s="9" t="s">
        <v>93</v>
      </c>
      <c r="C50" s="6" t="str">
        <f>VLOOKUP(B50,Sheet1!B:E,4,0)</f>
        <v>男</v>
      </c>
      <c r="D50">
        <v>27</v>
      </c>
      <c r="E50" s="10" t="s">
        <v>94</v>
      </c>
      <c r="F50" s="11" t="s">
        <v>34</v>
      </c>
      <c r="G50" s="12" t="s">
        <v>170</v>
      </c>
      <c r="H50" s="13">
        <v>200</v>
      </c>
      <c r="I50" s="14"/>
    </row>
    <row r="51" spans="1:9">
      <c r="A51" s="8">
        <v>48</v>
      </c>
      <c r="B51" s="9" t="s">
        <v>96</v>
      </c>
      <c r="C51" s="6" t="str">
        <f>VLOOKUP(B51,Sheet1!B:E,4,0)</f>
        <v>女</v>
      </c>
      <c r="D51">
        <v>28</v>
      </c>
      <c r="E51" s="10" t="s">
        <v>97</v>
      </c>
      <c r="F51" s="11" t="s">
        <v>34</v>
      </c>
      <c r="G51" s="12" t="s">
        <v>170</v>
      </c>
      <c r="H51" s="13">
        <v>200</v>
      </c>
      <c r="I51" s="14"/>
    </row>
    <row r="52" spans="1:9">
      <c r="A52" s="8">
        <v>49</v>
      </c>
      <c r="B52" s="9" t="s">
        <v>180</v>
      </c>
      <c r="C52" s="6" t="str">
        <f>VLOOKUP(B52,Sheet1!B:E,4,0)</f>
        <v>男</v>
      </c>
      <c r="D52">
        <v>19</v>
      </c>
      <c r="E52" s="10" t="s">
        <v>181</v>
      </c>
      <c r="F52" s="11" t="s">
        <v>34</v>
      </c>
      <c r="G52" s="12" t="s">
        <v>170</v>
      </c>
      <c r="H52" s="13">
        <v>200</v>
      </c>
      <c r="I52" s="14"/>
    </row>
    <row r="53" spans="1:9">
      <c r="A53" s="8">
        <v>50</v>
      </c>
      <c r="B53" s="9" t="s">
        <v>98</v>
      </c>
      <c r="C53" s="6" t="str">
        <f>VLOOKUP(B53,Sheet1!B:E,4,0)</f>
        <v>男</v>
      </c>
      <c r="D53">
        <v>27</v>
      </c>
      <c r="E53" s="10" t="s">
        <v>99</v>
      </c>
      <c r="F53" s="11" t="s">
        <v>34</v>
      </c>
      <c r="G53" s="12" t="s">
        <v>170</v>
      </c>
      <c r="H53" s="13">
        <v>200</v>
      </c>
      <c r="I53" s="14"/>
    </row>
    <row r="54" spans="1:9">
      <c r="A54" s="8">
        <v>51</v>
      </c>
      <c r="B54" s="9" t="s">
        <v>115</v>
      </c>
      <c r="C54" s="6" t="str">
        <f>VLOOKUP(B54,Sheet1!B:E,4,0)</f>
        <v>男</v>
      </c>
      <c r="D54">
        <v>51</v>
      </c>
      <c r="E54" s="10" t="s">
        <v>116</v>
      </c>
      <c r="F54" s="11" t="s">
        <v>117</v>
      </c>
      <c r="G54" s="12" t="s">
        <v>170</v>
      </c>
      <c r="H54" s="13">
        <v>200</v>
      </c>
      <c r="I54" s="14"/>
    </row>
    <row r="55" spans="1:9">
      <c r="A55" s="8">
        <v>52</v>
      </c>
      <c r="B55" s="9" t="s">
        <v>120</v>
      </c>
      <c r="C55" s="6" t="str">
        <f>VLOOKUP(B55,Sheet1!B:E,4,0)</f>
        <v>男</v>
      </c>
      <c r="D55">
        <v>32</v>
      </c>
      <c r="E55" s="10" t="s">
        <v>121</v>
      </c>
      <c r="F55" s="11" t="s">
        <v>117</v>
      </c>
      <c r="G55" s="12" t="s">
        <v>170</v>
      </c>
      <c r="H55" s="13">
        <v>200</v>
      </c>
      <c r="I55" s="14"/>
    </row>
    <row r="56" spans="1:9">
      <c r="A56" s="8">
        <v>53</v>
      </c>
      <c r="B56" s="9" t="s">
        <v>118</v>
      </c>
      <c r="C56" s="6" t="str">
        <f>VLOOKUP(B56,Sheet1!B:E,4,0)</f>
        <v>男</v>
      </c>
      <c r="D56">
        <v>31</v>
      </c>
      <c r="E56" s="10" t="s">
        <v>119</v>
      </c>
      <c r="F56" s="11" t="s">
        <v>117</v>
      </c>
      <c r="G56" s="12" t="s">
        <v>170</v>
      </c>
      <c r="H56" s="13">
        <v>200</v>
      </c>
      <c r="I56" s="14"/>
    </row>
    <row r="57" spans="1:9">
      <c r="A57" s="8">
        <v>54</v>
      </c>
      <c r="B57" s="9" t="s">
        <v>182</v>
      </c>
      <c r="C57" s="6" t="str">
        <f>VLOOKUP(B57,Sheet1!B:E,4,0)</f>
        <v>男</v>
      </c>
      <c r="D57">
        <v>20</v>
      </c>
      <c r="E57" s="10" t="s">
        <v>181</v>
      </c>
      <c r="F57" s="11" t="s">
        <v>117</v>
      </c>
      <c r="G57" s="12" t="s">
        <v>170</v>
      </c>
      <c r="H57" s="13">
        <v>200</v>
      </c>
      <c r="I57" s="14"/>
    </row>
    <row r="58" spans="1:9">
      <c r="A58" s="8">
        <v>55</v>
      </c>
      <c r="B58" s="9" t="s">
        <v>138</v>
      </c>
      <c r="C58" s="6" t="str">
        <f>VLOOKUP(B58,Sheet1!B:E,4,0)</f>
        <v>女</v>
      </c>
      <c r="D58">
        <v>41</v>
      </c>
      <c r="E58" s="10" t="s">
        <v>139</v>
      </c>
      <c r="F58" s="11" t="s">
        <v>19</v>
      </c>
      <c r="G58" s="12" t="s">
        <v>170</v>
      </c>
      <c r="H58" s="13">
        <v>200</v>
      </c>
      <c r="I58" s="14"/>
    </row>
    <row r="59" spans="1:9">
      <c r="A59" s="8">
        <v>56</v>
      </c>
      <c r="B59" s="9" t="s">
        <v>127</v>
      </c>
      <c r="C59" s="6" t="str">
        <f>VLOOKUP(B59,Sheet1!B:E,4,0)</f>
        <v>女</v>
      </c>
      <c r="D59">
        <v>26</v>
      </c>
      <c r="E59" s="10" t="s">
        <v>128</v>
      </c>
      <c r="F59" s="11" t="s">
        <v>129</v>
      </c>
      <c r="G59" s="12" t="s">
        <v>170</v>
      </c>
      <c r="H59" s="13">
        <v>200</v>
      </c>
      <c r="I59" s="14"/>
    </row>
    <row r="60" spans="1:9">
      <c r="A60" s="8">
        <v>57</v>
      </c>
      <c r="B60" s="9" t="s">
        <v>130</v>
      </c>
      <c r="C60" s="6" t="str">
        <f>VLOOKUP(B60,Sheet1!B:E,4,0)</f>
        <v>女</v>
      </c>
      <c r="D60">
        <v>30</v>
      </c>
      <c r="E60" s="10" t="s">
        <v>131</v>
      </c>
      <c r="F60" s="11" t="s">
        <v>55</v>
      </c>
      <c r="G60" s="12" t="s">
        <v>170</v>
      </c>
      <c r="H60" s="13">
        <v>200</v>
      </c>
      <c r="I60" s="14"/>
    </row>
    <row r="61" spans="1:9">
      <c r="A61" s="8">
        <v>58</v>
      </c>
      <c r="B61" s="9" t="s">
        <v>132</v>
      </c>
      <c r="C61" s="6" t="str">
        <f>VLOOKUP(B61,Sheet1!B:E,4,0)</f>
        <v>男</v>
      </c>
      <c r="D61">
        <v>53</v>
      </c>
      <c r="E61" s="10" t="s">
        <v>119</v>
      </c>
      <c r="F61" s="11" t="s">
        <v>109</v>
      </c>
      <c r="G61" s="12" t="s">
        <v>170</v>
      </c>
      <c r="H61" s="13">
        <v>200</v>
      </c>
      <c r="I61" s="14"/>
    </row>
    <row r="62" spans="1:9">
      <c r="A62" s="8">
        <v>59</v>
      </c>
      <c r="B62" s="9" t="s">
        <v>133</v>
      </c>
      <c r="C62" s="6" t="str">
        <f>VLOOKUP(B62,Sheet1!B:E,4,0)</f>
        <v>男</v>
      </c>
      <c r="D62">
        <v>50</v>
      </c>
      <c r="E62" s="10" t="s">
        <v>134</v>
      </c>
      <c r="F62" s="11" t="s">
        <v>183</v>
      </c>
      <c r="G62" s="12" t="s">
        <v>170</v>
      </c>
      <c r="H62" s="13">
        <v>200</v>
      </c>
      <c r="I62" s="14"/>
    </row>
    <row r="63" spans="1:9">
      <c r="A63" s="8">
        <v>60</v>
      </c>
      <c r="B63" s="9" t="s">
        <v>166</v>
      </c>
      <c r="C63" s="6" t="str">
        <f>VLOOKUP(B63,Sheet1!B:E,4,0)</f>
        <v>男</v>
      </c>
      <c r="D63">
        <v>30</v>
      </c>
      <c r="E63" s="10" t="s">
        <v>167</v>
      </c>
      <c r="F63" s="11" t="s">
        <v>55</v>
      </c>
      <c r="G63" s="12" t="s">
        <v>170</v>
      </c>
      <c r="H63" s="13">
        <v>200</v>
      </c>
      <c r="I63" s="14"/>
    </row>
    <row r="64" spans="1:9">
      <c r="A64" s="8">
        <v>61</v>
      </c>
      <c r="B64" s="9" t="s">
        <v>136</v>
      </c>
      <c r="C64" s="6" t="str">
        <f>VLOOKUP(B64,Sheet1!B:E,4,0)</f>
        <v>女</v>
      </c>
      <c r="D64">
        <v>35</v>
      </c>
      <c r="E64" s="10" t="s">
        <v>137</v>
      </c>
      <c r="F64" s="11" t="s">
        <v>104</v>
      </c>
      <c r="G64" s="12" t="s">
        <v>170</v>
      </c>
      <c r="H64" s="13">
        <v>200</v>
      </c>
      <c r="I64" s="14"/>
    </row>
    <row r="65" spans="1:9">
      <c r="A65" s="8">
        <v>62</v>
      </c>
      <c r="B65" s="9" t="s">
        <v>140</v>
      </c>
      <c r="C65" s="6" t="str">
        <f>VLOOKUP(B65,Sheet1!B:E,4,0)</f>
        <v>男</v>
      </c>
      <c r="D65">
        <v>41</v>
      </c>
      <c r="E65" s="10" t="s">
        <v>141</v>
      </c>
      <c r="F65" s="11" t="s">
        <v>142</v>
      </c>
      <c r="G65" s="12" t="s">
        <v>170</v>
      </c>
      <c r="H65" s="13">
        <v>200</v>
      </c>
      <c r="I65" s="14"/>
    </row>
    <row r="66" spans="1:9">
      <c r="A66" s="8">
        <v>63</v>
      </c>
      <c r="B66" s="9" t="s">
        <v>184</v>
      </c>
      <c r="C66" s="6" t="str">
        <f>VLOOKUP(B66,Sheet1!B:E,4,0)</f>
        <v>男</v>
      </c>
      <c r="D66">
        <v>19</v>
      </c>
      <c r="E66" s="10" t="s">
        <v>185</v>
      </c>
      <c r="F66" s="11" t="s">
        <v>34</v>
      </c>
      <c r="G66" s="12" t="s">
        <v>170</v>
      </c>
      <c r="H66" s="13">
        <v>200</v>
      </c>
      <c r="I66" s="14"/>
    </row>
    <row r="67" spans="1:9">
      <c r="A67" s="8">
        <v>64</v>
      </c>
      <c r="B67" s="9" t="s">
        <v>186</v>
      </c>
      <c r="C67" s="6" t="str">
        <f>VLOOKUP(B67,Sheet1!B:E,4,0)</f>
        <v>男</v>
      </c>
      <c r="D67">
        <v>44</v>
      </c>
      <c r="E67" s="10" t="s">
        <v>187</v>
      </c>
      <c r="F67" s="11" t="s">
        <v>112</v>
      </c>
      <c r="G67" s="12" t="s">
        <v>170</v>
      </c>
      <c r="H67" s="13">
        <v>200</v>
      </c>
      <c r="I67" s="14"/>
    </row>
    <row r="68" spans="1:9">
      <c r="A68" s="8">
        <v>65</v>
      </c>
      <c r="B68" s="9" t="s">
        <v>188</v>
      </c>
      <c r="C68" s="6" t="str">
        <f>VLOOKUP(B68,Sheet1!B:E,4,0)</f>
        <v>女</v>
      </c>
      <c r="D68">
        <v>22</v>
      </c>
      <c r="E68" s="10" t="s">
        <v>189</v>
      </c>
      <c r="F68" s="11" t="s">
        <v>124</v>
      </c>
      <c r="G68" s="12" t="s">
        <v>170</v>
      </c>
      <c r="H68" s="13">
        <v>200</v>
      </c>
      <c r="I68" s="14"/>
    </row>
    <row r="69" spans="1:9">
      <c r="A69" s="8">
        <v>66</v>
      </c>
      <c r="B69" s="9" t="s">
        <v>190</v>
      </c>
      <c r="C69" s="6" t="str">
        <f>VLOOKUP(B69,Sheet1!B:E,4,0)</f>
        <v>男</v>
      </c>
      <c r="D69">
        <v>47</v>
      </c>
      <c r="E69" s="10" t="s">
        <v>191</v>
      </c>
      <c r="F69" s="11" t="s">
        <v>25</v>
      </c>
      <c r="G69" s="12" t="s">
        <v>170</v>
      </c>
      <c r="H69" s="13">
        <v>200</v>
      </c>
      <c r="I69" s="14"/>
    </row>
    <row r="70" spans="1:9">
      <c r="A70" s="6" t="s">
        <v>168</v>
      </c>
      <c r="B70" s="9"/>
      <c r="C70" s="6"/>
      <c r="D70" s="6"/>
      <c r="E70" s="14"/>
      <c r="F70" s="11"/>
      <c r="G70" s="15"/>
      <c r="H70" s="13">
        <f>SUM(H4:H69)</f>
        <v>13200</v>
      </c>
      <c r="I70" s="14"/>
    </row>
  </sheetData>
  <autoFilter ref="A3:I70">
    <extLst/>
  </autoFilter>
  <sortState ref="A5:K89">
    <sortCondition ref="A5:A89"/>
  </sortState>
  <mergeCells count="2">
    <mergeCell ref="A1:I1"/>
    <mergeCell ref="A2:I2"/>
  </mergeCells>
  <printOptions horizontalCentered="1"/>
  <pageMargins left="0.236220472440945" right="0.15748031496063" top="0.472222222222222" bottom="0.629861111111111" header="0.15748031496063" footer="0.393055555555556"/>
  <pageSetup paperSize="9" scale="85" orientation="portrait"/>
  <headerFooter>
    <oddFooter>&amp;R&amp;"宋体,常规"总&amp;"Tahoma,常规"&amp;N&amp;"宋体,常规"页&amp;"Tahoma,常规",&amp;"宋体,常规"第&amp;"Tahoma,常规"&amp;P&amp;"宋体,常规"页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workbookViewId="0">
      <selection activeCell="A72" sqref="$A72:$XFD72"/>
    </sheetView>
  </sheetViews>
  <sheetFormatPr defaultColWidth="9" defaultRowHeight="14.25"/>
  <cols>
    <col min="1" max="1" width="5.25" customWidth="1"/>
    <col min="2" max="2" width="7.875" customWidth="1"/>
    <col min="3" max="3" width="5.75" customWidth="1"/>
    <col min="4" max="4" width="5.875" style="2" customWidth="1"/>
    <col min="5" max="5" width="11.5" customWidth="1"/>
    <col min="6" max="6" width="12" customWidth="1"/>
    <col min="7" max="7" width="21.5" style="3" customWidth="1"/>
    <col min="8" max="8" width="9" customWidth="1"/>
    <col min="9" max="9" width="6" customWidth="1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169</v>
      </c>
      <c r="B2" s="5"/>
      <c r="C2" s="5"/>
      <c r="D2" s="5"/>
      <c r="E2" s="5"/>
      <c r="F2" s="5"/>
      <c r="G2" s="5"/>
      <c r="H2" s="5"/>
      <c r="I2" s="5"/>
    </row>
    <row r="3" ht="21" customHeight="1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6" t="s">
        <v>8</v>
      </c>
      <c r="I3" s="6" t="s">
        <v>9</v>
      </c>
    </row>
    <row r="4" spans="1:9">
      <c r="A4" s="8">
        <v>1</v>
      </c>
      <c r="B4" s="9" t="s">
        <v>56</v>
      </c>
      <c r="C4" s="6" t="str">
        <f>VLOOKUP(B4,Sheet1!B:E,4,0)</f>
        <v>男</v>
      </c>
      <c r="D4">
        <v>29</v>
      </c>
      <c r="E4" s="10" t="s">
        <v>54</v>
      </c>
      <c r="F4" s="11" t="s">
        <v>55</v>
      </c>
      <c r="G4" s="12" t="s">
        <v>192</v>
      </c>
      <c r="H4" s="13">
        <v>200</v>
      </c>
      <c r="I4" s="14"/>
    </row>
    <row r="5" spans="1:9">
      <c r="A5" s="8">
        <v>2</v>
      </c>
      <c r="B5" s="9" t="s">
        <v>69</v>
      </c>
      <c r="C5" s="6" t="str">
        <f>VLOOKUP(B5,Sheet1!B:E,4,0)</f>
        <v>男</v>
      </c>
      <c r="D5">
        <v>21</v>
      </c>
      <c r="E5" s="10" t="s">
        <v>70</v>
      </c>
      <c r="F5" s="11" t="s">
        <v>34</v>
      </c>
      <c r="G5" s="12" t="s">
        <v>192</v>
      </c>
      <c r="H5" s="13">
        <v>200</v>
      </c>
      <c r="I5" s="14"/>
    </row>
    <row r="6" spans="1:9">
      <c r="A6" s="8">
        <v>3</v>
      </c>
      <c r="B6" s="9" t="s">
        <v>174</v>
      </c>
      <c r="C6" s="6" t="str">
        <f>VLOOKUP(B6,Sheet1!B:E,4,0)</f>
        <v>男</v>
      </c>
      <c r="D6">
        <v>60</v>
      </c>
      <c r="E6" s="10" t="s">
        <v>175</v>
      </c>
      <c r="F6" s="11" t="s">
        <v>176</v>
      </c>
      <c r="G6" s="12" t="s">
        <v>192</v>
      </c>
      <c r="H6" s="13">
        <v>200</v>
      </c>
      <c r="I6" s="14"/>
    </row>
    <row r="7" spans="1:9">
      <c r="A7" s="8">
        <v>4</v>
      </c>
      <c r="B7" s="9" t="s">
        <v>193</v>
      </c>
      <c r="C7" s="6" t="str">
        <f>VLOOKUP(B7,Sheet1!B:E,4,0)</f>
        <v>男</v>
      </c>
      <c r="D7">
        <v>31</v>
      </c>
      <c r="E7" s="10" t="s">
        <v>194</v>
      </c>
      <c r="F7" s="11" t="s">
        <v>34</v>
      </c>
      <c r="G7" s="12" t="s">
        <v>192</v>
      </c>
      <c r="H7" s="13">
        <v>200</v>
      </c>
      <c r="I7" s="14"/>
    </row>
    <row r="8" spans="1:9">
      <c r="A8" s="8">
        <v>5</v>
      </c>
      <c r="B8" s="9" t="s">
        <v>140</v>
      </c>
      <c r="C8" s="6" t="str">
        <f>VLOOKUP(B8,Sheet1!B:E,4,0)</f>
        <v>男</v>
      </c>
      <c r="D8">
        <v>41</v>
      </c>
      <c r="E8" s="10" t="s">
        <v>141</v>
      </c>
      <c r="F8" s="11" t="s">
        <v>142</v>
      </c>
      <c r="G8" s="12" t="s">
        <v>192</v>
      </c>
      <c r="H8" s="13">
        <v>200</v>
      </c>
      <c r="I8" s="14"/>
    </row>
    <row r="9" spans="1:9">
      <c r="A9" s="8">
        <v>6</v>
      </c>
      <c r="B9" s="9" t="s">
        <v>41</v>
      </c>
      <c r="C9" s="6" t="str">
        <f>VLOOKUP(B9,Sheet1!B:E,4,0)</f>
        <v>女</v>
      </c>
      <c r="D9">
        <v>38</v>
      </c>
      <c r="E9" s="10" t="s">
        <v>42</v>
      </c>
      <c r="F9" s="11" t="s">
        <v>19</v>
      </c>
      <c r="G9" s="12" t="s">
        <v>192</v>
      </c>
      <c r="H9" s="13">
        <v>200</v>
      </c>
      <c r="I9" s="14"/>
    </row>
    <row r="10" spans="1:9">
      <c r="A10" s="8">
        <v>7</v>
      </c>
      <c r="B10" s="9" t="s">
        <v>43</v>
      </c>
      <c r="C10" s="6" t="str">
        <f>VLOOKUP(B10,Sheet1!B:E,4,0)</f>
        <v>男</v>
      </c>
      <c r="D10">
        <v>31</v>
      </c>
      <c r="E10" s="10" t="s">
        <v>44</v>
      </c>
      <c r="F10" s="11" t="s">
        <v>25</v>
      </c>
      <c r="G10" s="12" t="s">
        <v>192</v>
      </c>
      <c r="H10" s="13">
        <v>200</v>
      </c>
      <c r="I10" s="14"/>
    </row>
    <row r="11" spans="1:9">
      <c r="A11" s="8">
        <v>8</v>
      </c>
      <c r="B11" s="9" t="s">
        <v>177</v>
      </c>
      <c r="C11" s="6" t="str">
        <f>VLOOKUP(B11,Sheet1!B:E,4,0)</f>
        <v>女</v>
      </c>
      <c r="D11">
        <v>44</v>
      </c>
      <c r="E11" s="10" t="s">
        <v>178</v>
      </c>
      <c r="F11" s="11" t="s">
        <v>114</v>
      </c>
      <c r="G11" s="12" t="s">
        <v>192</v>
      </c>
      <c r="H11" s="13">
        <v>200</v>
      </c>
      <c r="I11" s="14"/>
    </row>
    <row r="12" spans="1:9">
      <c r="A12" s="8">
        <v>9</v>
      </c>
      <c r="B12" s="9" t="s">
        <v>113</v>
      </c>
      <c r="C12" s="6" t="str">
        <f>VLOOKUP(B12,Sheet1!B:E,4,0)</f>
        <v>女</v>
      </c>
      <c r="D12">
        <v>30</v>
      </c>
      <c r="E12" s="10" t="s">
        <v>78</v>
      </c>
      <c r="F12" s="11" t="s">
        <v>114</v>
      </c>
      <c r="G12" s="12" t="s">
        <v>192</v>
      </c>
      <c r="H12" s="13">
        <v>200</v>
      </c>
      <c r="I12" s="14"/>
    </row>
    <row r="13" spans="1:9">
      <c r="A13" s="8">
        <v>10</v>
      </c>
      <c r="B13" s="9" t="s">
        <v>37</v>
      </c>
      <c r="C13" s="6" t="str">
        <f>VLOOKUP(B13,Sheet1!B:E,4,0)</f>
        <v>男</v>
      </c>
      <c r="D13">
        <v>19</v>
      </c>
      <c r="E13" s="10" t="s">
        <v>38</v>
      </c>
      <c r="F13" s="11" t="s">
        <v>34</v>
      </c>
      <c r="G13" s="12" t="s">
        <v>192</v>
      </c>
      <c r="H13" s="13">
        <v>200</v>
      </c>
      <c r="I13" s="14"/>
    </row>
    <row r="14" spans="1:9">
      <c r="A14" s="8">
        <v>11</v>
      </c>
      <c r="B14" s="9" t="s">
        <v>93</v>
      </c>
      <c r="C14" s="6" t="str">
        <f>VLOOKUP(B14,Sheet1!B:E,4,0)</f>
        <v>男</v>
      </c>
      <c r="D14">
        <v>27</v>
      </c>
      <c r="E14" s="10" t="s">
        <v>94</v>
      </c>
      <c r="F14" s="11" t="s">
        <v>34</v>
      </c>
      <c r="G14" s="12" t="s">
        <v>192</v>
      </c>
      <c r="H14" s="13">
        <v>200</v>
      </c>
      <c r="I14" s="14"/>
    </row>
    <row r="15" spans="1:9">
      <c r="A15" s="8">
        <v>12</v>
      </c>
      <c r="B15" s="9" t="s">
        <v>182</v>
      </c>
      <c r="C15" s="6" t="str">
        <f>VLOOKUP(B15,Sheet1!B:E,4,0)</f>
        <v>男</v>
      </c>
      <c r="D15">
        <v>20</v>
      </c>
      <c r="E15" s="10" t="s">
        <v>181</v>
      </c>
      <c r="F15" s="11" t="s">
        <v>117</v>
      </c>
      <c r="G15" s="12" t="s">
        <v>192</v>
      </c>
      <c r="H15" s="13">
        <v>200</v>
      </c>
      <c r="I15" s="14"/>
    </row>
    <row r="16" spans="1:9">
      <c r="A16" s="8">
        <v>13</v>
      </c>
      <c r="B16" s="9" t="s">
        <v>110</v>
      </c>
      <c r="C16" s="6" t="str">
        <f>VLOOKUP(B16,Sheet1!B:E,4,0)</f>
        <v>男</v>
      </c>
      <c r="D16">
        <v>51</v>
      </c>
      <c r="E16" s="10" t="s">
        <v>111</v>
      </c>
      <c r="F16" s="11" t="s">
        <v>112</v>
      </c>
      <c r="G16" s="12" t="s">
        <v>192</v>
      </c>
      <c r="H16" s="13">
        <v>200</v>
      </c>
      <c r="I16" s="14"/>
    </row>
    <row r="17" spans="1:9">
      <c r="A17" s="8">
        <v>14</v>
      </c>
      <c r="B17" s="9" t="s">
        <v>152</v>
      </c>
      <c r="C17" s="6" t="str">
        <f>VLOOKUP(B17,Sheet1!B:E,4,0)</f>
        <v>男</v>
      </c>
      <c r="D17">
        <v>38</v>
      </c>
      <c r="E17" s="10" t="s">
        <v>195</v>
      </c>
      <c r="F17" s="11" t="s">
        <v>154</v>
      </c>
      <c r="G17" s="12" t="s">
        <v>192</v>
      </c>
      <c r="H17" s="13">
        <v>200</v>
      </c>
      <c r="I17" s="14"/>
    </row>
    <row r="18" spans="1:9">
      <c r="A18" s="8">
        <v>15</v>
      </c>
      <c r="B18" s="9" t="s">
        <v>39</v>
      </c>
      <c r="C18" s="6" t="str">
        <f>VLOOKUP(B18,Sheet1!B:E,4,0)</f>
        <v>女</v>
      </c>
      <c r="D18">
        <v>33</v>
      </c>
      <c r="E18" s="10" t="s">
        <v>40</v>
      </c>
      <c r="F18" s="11" t="s">
        <v>19</v>
      </c>
      <c r="G18" s="12" t="s">
        <v>192</v>
      </c>
      <c r="H18" s="13">
        <v>200</v>
      </c>
      <c r="I18" s="14"/>
    </row>
    <row r="19" spans="1:9">
      <c r="A19" s="8">
        <v>16</v>
      </c>
      <c r="B19" s="9" t="s">
        <v>75</v>
      </c>
      <c r="C19" s="6" t="str">
        <f>VLOOKUP(B19,Sheet1!B:E,4,0)</f>
        <v>男</v>
      </c>
      <c r="D19">
        <v>18</v>
      </c>
      <c r="E19" s="10" t="s">
        <v>76</v>
      </c>
      <c r="F19" s="11" t="s">
        <v>34</v>
      </c>
      <c r="G19" s="12" t="s">
        <v>192</v>
      </c>
      <c r="H19" s="13">
        <v>200</v>
      </c>
      <c r="I19" s="14"/>
    </row>
    <row r="20" spans="1:9">
      <c r="A20" s="8">
        <v>17</v>
      </c>
      <c r="B20" s="9" t="s">
        <v>196</v>
      </c>
      <c r="C20" s="6" t="str">
        <f>VLOOKUP(B20,Sheet1!B:E,4,0)</f>
        <v>男</v>
      </c>
      <c r="D20">
        <v>31</v>
      </c>
      <c r="E20" s="10" t="s">
        <v>197</v>
      </c>
      <c r="F20" s="11" t="s">
        <v>34</v>
      </c>
      <c r="G20" s="12" t="s">
        <v>192</v>
      </c>
      <c r="H20" s="13">
        <v>200</v>
      </c>
      <c r="I20" s="14"/>
    </row>
    <row r="21" spans="1:9">
      <c r="A21" s="8">
        <v>18</v>
      </c>
      <c r="B21" s="9" t="s">
        <v>108</v>
      </c>
      <c r="C21" s="6" t="str">
        <f>VLOOKUP(B21,Sheet1!B:E,4,0)</f>
        <v>男</v>
      </c>
      <c r="D21">
        <v>44</v>
      </c>
      <c r="E21" s="10" t="s">
        <v>36</v>
      </c>
      <c r="F21" s="11" t="s">
        <v>109</v>
      </c>
      <c r="G21" s="12" t="s">
        <v>192</v>
      </c>
      <c r="H21" s="13">
        <v>200</v>
      </c>
      <c r="I21" s="14"/>
    </row>
    <row r="22" spans="1:9">
      <c r="A22" s="8">
        <v>19</v>
      </c>
      <c r="B22" s="9" t="s">
        <v>23</v>
      </c>
      <c r="C22" s="6" t="str">
        <f>VLOOKUP(B22,Sheet1!B:E,4,0)</f>
        <v>男</v>
      </c>
      <c r="D22">
        <v>28</v>
      </c>
      <c r="E22" s="10" t="s">
        <v>24</v>
      </c>
      <c r="F22" s="11" t="s">
        <v>25</v>
      </c>
      <c r="G22" s="12" t="s">
        <v>192</v>
      </c>
      <c r="H22" s="13">
        <v>200</v>
      </c>
      <c r="I22" s="14"/>
    </row>
    <row r="23" spans="1:9">
      <c r="A23" s="8">
        <v>20</v>
      </c>
      <c r="B23" s="9" t="s">
        <v>120</v>
      </c>
      <c r="C23" s="6" t="str">
        <f>VLOOKUP(B23,Sheet1!B:E,4,0)</f>
        <v>男</v>
      </c>
      <c r="D23">
        <v>32</v>
      </c>
      <c r="E23" s="10" t="s">
        <v>121</v>
      </c>
      <c r="F23" s="11" t="s">
        <v>117</v>
      </c>
      <c r="G23" s="12" t="s">
        <v>192</v>
      </c>
      <c r="H23" s="13">
        <v>200</v>
      </c>
      <c r="I23" s="14"/>
    </row>
    <row r="24" spans="1:9">
      <c r="A24" s="8">
        <v>21</v>
      </c>
      <c r="B24" s="9" t="s">
        <v>59</v>
      </c>
      <c r="C24" s="6" t="str">
        <f>VLOOKUP(B24,Sheet1!B:E,4,0)</f>
        <v>男</v>
      </c>
      <c r="D24">
        <v>34</v>
      </c>
      <c r="E24" s="10" t="s">
        <v>60</v>
      </c>
      <c r="F24" s="11" t="s">
        <v>25</v>
      </c>
      <c r="G24" s="12" t="s">
        <v>192</v>
      </c>
      <c r="H24" s="13">
        <v>200</v>
      </c>
      <c r="I24" s="14"/>
    </row>
    <row r="25" spans="1:9">
      <c r="A25" s="8">
        <v>22</v>
      </c>
      <c r="B25" s="9" t="s">
        <v>49</v>
      </c>
      <c r="C25" s="6" t="str">
        <f>VLOOKUP(B25,Sheet1!B:E,4,0)</f>
        <v>男</v>
      </c>
      <c r="D25">
        <v>30</v>
      </c>
      <c r="E25" s="10" t="s">
        <v>50</v>
      </c>
      <c r="F25" s="11" t="s">
        <v>25</v>
      </c>
      <c r="G25" s="12" t="s">
        <v>192</v>
      </c>
      <c r="H25" s="13">
        <v>200</v>
      </c>
      <c r="I25" s="14"/>
    </row>
    <row r="26" spans="1:9">
      <c r="A26" s="8">
        <v>23</v>
      </c>
      <c r="B26" s="9" t="s">
        <v>102</v>
      </c>
      <c r="C26" s="6" t="str">
        <f>VLOOKUP(B26,Sheet1!B:E,4,0)</f>
        <v>男</v>
      </c>
      <c r="D26">
        <v>43</v>
      </c>
      <c r="E26" s="10" t="s">
        <v>103</v>
      </c>
      <c r="F26" s="11" t="s">
        <v>104</v>
      </c>
      <c r="G26" s="12" t="s">
        <v>192</v>
      </c>
      <c r="H26" s="13">
        <v>200</v>
      </c>
      <c r="I26" s="14"/>
    </row>
    <row r="27" spans="1:9">
      <c r="A27" s="8">
        <v>24</v>
      </c>
      <c r="B27" s="9" t="s">
        <v>98</v>
      </c>
      <c r="C27" s="6" t="str">
        <f>VLOOKUP(B27,Sheet1!B:E,4,0)</f>
        <v>男</v>
      </c>
      <c r="D27">
        <v>27</v>
      </c>
      <c r="E27" s="10" t="s">
        <v>99</v>
      </c>
      <c r="F27" s="11" t="s">
        <v>34</v>
      </c>
      <c r="G27" s="12" t="s">
        <v>192</v>
      </c>
      <c r="H27" s="13">
        <v>200</v>
      </c>
      <c r="I27" s="14"/>
    </row>
    <row r="28" spans="1:9">
      <c r="A28" s="8">
        <v>25</v>
      </c>
      <c r="B28" s="9" t="s">
        <v>171</v>
      </c>
      <c r="C28" s="6" t="s">
        <v>172</v>
      </c>
      <c r="D28">
        <v>22</v>
      </c>
      <c r="E28" s="10" t="s">
        <v>173</v>
      </c>
      <c r="F28" s="11" t="s">
        <v>55</v>
      </c>
      <c r="G28" s="12" t="s">
        <v>192</v>
      </c>
      <c r="H28" s="13">
        <v>200</v>
      </c>
      <c r="I28" s="14"/>
    </row>
    <row r="29" spans="1:9">
      <c r="A29" s="8">
        <v>26</v>
      </c>
      <c r="B29" s="9" t="s">
        <v>105</v>
      </c>
      <c r="C29" s="6" t="str">
        <f>VLOOKUP(B29,Sheet1!B:E,4,0)</f>
        <v>男</v>
      </c>
      <c r="D29">
        <v>32</v>
      </c>
      <c r="E29" s="10" t="s">
        <v>106</v>
      </c>
      <c r="F29" s="11" t="s">
        <v>107</v>
      </c>
      <c r="G29" s="12" t="s">
        <v>192</v>
      </c>
      <c r="H29" s="13">
        <v>200</v>
      </c>
      <c r="I29" s="14"/>
    </row>
    <row r="30" spans="1:9">
      <c r="A30" s="8">
        <v>27</v>
      </c>
      <c r="B30" s="9" t="s">
        <v>138</v>
      </c>
      <c r="C30" s="6" t="str">
        <f>VLOOKUP(B30,Sheet1!B:E,4,0)</f>
        <v>女</v>
      </c>
      <c r="D30">
        <v>41</v>
      </c>
      <c r="E30" s="10" t="s">
        <v>139</v>
      </c>
      <c r="F30" s="11" t="s">
        <v>19</v>
      </c>
      <c r="G30" s="12" t="s">
        <v>192</v>
      </c>
      <c r="H30" s="13">
        <v>200</v>
      </c>
      <c r="I30" s="14"/>
    </row>
    <row r="31" spans="1:9">
      <c r="A31" s="8">
        <v>28</v>
      </c>
      <c r="B31" s="9" t="s">
        <v>118</v>
      </c>
      <c r="C31" s="6" t="str">
        <f>VLOOKUP(B31,Sheet1!B:E,4,0)</f>
        <v>男</v>
      </c>
      <c r="D31">
        <v>31</v>
      </c>
      <c r="E31" s="10" t="s">
        <v>119</v>
      </c>
      <c r="F31" s="11" t="s">
        <v>117</v>
      </c>
      <c r="G31" s="12" t="s">
        <v>192</v>
      </c>
      <c r="H31" s="13">
        <v>200</v>
      </c>
      <c r="I31" s="14"/>
    </row>
    <row r="32" spans="1:9">
      <c r="A32" s="8">
        <v>29</v>
      </c>
      <c r="B32" s="9" t="s">
        <v>125</v>
      </c>
      <c r="C32" s="6" t="str">
        <f>VLOOKUP(B32,Sheet1!B:E,4,0)</f>
        <v>女</v>
      </c>
      <c r="D32">
        <v>23</v>
      </c>
      <c r="E32" s="10" t="s">
        <v>126</v>
      </c>
      <c r="F32" s="11" t="s">
        <v>124</v>
      </c>
      <c r="G32" s="12" t="s">
        <v>192</v>
      </c>
      <c r="H32" s="13">
        <v>200</v>
      </c>
      <c r="I32" s="14"/>
    </row>
    <row r="33" spans="1:9">
      <c r="A33" s="8">
        <v>30</v>
      </c>
      <c r="B33" s="9" t="s">
        <v>85</v>
      </c>
      <c r="C33" s="6" t="str">
        <f>VLOOKUP(B33,Sheet1!B:E,4,0)</f>
        <v>男</v>
      </c>
      <c r="D33">
        <v>24</v>
      </c>
      <c r="E33" s="10" t="s">
        <v>81</v>
      </c>
      <c r="F33" s="11" t="s">
        <v>34</v>
      </c>
      <c r="G33" s="12" t="s">
        <v>192</v>
      </c>
      <c r="H33" s="13">
        <v>200</v>
      </c>
      <c r="I33" s="14"/>
    </row>
    <row r="34" spans="1:9">
      <c r="A34" s="8">
        <v>31</v>
      </c>
      <c r="B34" s="9" t="s">
        <v>26</v>
      </c>
      <c r="C34" s="6" t="str">
        <f>VLOOKUP(B34,Sheet1!B:E,4,0)</f>
        <v>男</v>
      </c>
      <c r="D34">
        <v>33</v>
      </c>
      <c r="E34" s="10" t="s">
        <v>27</v>
      </c>
      <c r="F34" s="11" t="s">
        <v>19</v>
      </c>
      <c r="G34" s="12" t="s">
        <v>192</v>
      </c>
      <c r="H34" s="13">
        <v>200</v>
      </c>
      <c r="I34" s="14"/>
    </row>
    <row r="35" spans="1:9">
      <c r="A35" s="8">
        <v>32</v>
      </c>
      <c r="B35" s="9" t="s">
        <v>45</v>
      </c>
      <c r="C35" s="6" t="str">
        <f>VLOOKUP(B35,Sheet1!B:E,4,0)</f>
        <v>男</v>
      </c>
      <c r="D35">
        <v>31</v>
      </c>
      <c r="E35" s="10" t="s">
        <v>46</v>
      </c>
      <c r="F35" s="11" t="s">
        <v>25</v>
      </c>
      <c r="G35" s="12" t="s">
        <v>192</v>
      </c>
      <c r="H35" s="13">
        <v>200</v>
      </c>
      <c r="I35" s="14"/>
    </row>
    <row r="36" spans="1:9">
      <c r="A36" s="8">
        <v>33</v>
      </c>
      <c r="B36" s="9" t="s">
        <v>47</v>
      </c>
      <c r="C36" s="6" t="str">
        <f>VLOOKUP(B36,Sheet1!B:E,4,0)</f>
        <v>男</v>
      </c>
      <c r="D36">
        <v>29</v>
      </c>
      <c r="E36" s="10" t="s">
        <v>48</v>
      </c>
      <c r="F36" s="11" t="s">
        <v>25</v>
      </c>
      <c r="G36" s="12" t="s">
        <v>192</v>
      </c>
      <c r="H36" s="13">
        <v>200</v>
      </c>
      <c r="I36" s="14"/>
    </row>
    <row r="37" spans="1:9">
      <c r="A37" s="8">
        <v>34</v>
      </c>
      <c r="B37" s="9" t="s">
        <v>51</v>
      </c>
      <c r="C37" s="6" t="str">
        <f>VLOOKUP(B37,Sheet1!B:E,4,0)</f>
        <v>男</v>
      </c>
      <c r="D37">
        <v>29</v>
      </c>
      <c r="E37" s="10" t="s">
        <v>52</v>
      </c>
      <c r="F37" s="11" t="s">
        <v>25</v>
      </c>
      <c r="G37" s="12" t="s">
        <v>192</v>
      </c>
      <c r="H37" s="13">
        <v>200</v>
      </c>
      <c r="I37" s="14"/>
    </row>
    <row r="38" spans="1:9">
      <c r="A38" s="8">
        <v>35</v>
      </c>
      <c r="B38" s="9" t="s">
        <v>77</v>
      </c>
      <c r="C38" s="6" t="str">
        <f>VLOOKUP(B38,Sheet1!B:E,4,0)</f>
        <v>男</v>
      </c>
      <c r="D38">
        <v>22</v>
      </c>
      <c r="E38" s="10" t="s">
        <v>78</v>
      </c>
      <c r="F38" s="11" t="s">
        <v>34</v>
      </c>
      <c r="G38" s="12" t="s">
        <v>192</v>
      </c>
      <c r="H38" s="13">
        <v>200</v>
      </c>
      <c r="I38" s="14"/>
    </row>
    <row r="39" spans="1:9">
      <c r="A39" s="8">
        <v>36</v>
      </c>
      <c r="B39" s="9" t="s">
        <v>115</v>
      </c>
      <c r="C39" s="6" t="str">
        <f>VLOOKUP(B39,Sheet1!B:E,4,0)</f>
        <v>男</v>
      </c>
      <c r="D39">
        <v>51</v>
      </c>
      <c r="E39" s="10" t="s">
        <v>116</v>
      </c>
      <c r="F39" s="11" t="s">
        <v>117</v>
      </c>
      <c r="G39" s="12" t="s">
        <v>192</v>
      </c>
      <c r="H39" s="13">
        <v>200</v>
      </c>
      <c r="I39" s="14"/>
    </row>
    <row r="40" spans="1:9">
      <c r="A40" s="8">
        <v>37</v>
      </c>
      <c r="B40" s="9" t="s">
        <v>127</v>
      </c>
      <c r="C40" s="6" t="str">
        <f>VLOOKUP(B40,Sheet1!B:E,4,0)</f>
        <v>女</v>
      </c>
      <c r="D40">
        <v>26</v>
      </c>
      <c r="E40" s="10" t="s">
        <v>128</v>
      </c>
      <c r="F40" s="11" t="s">
        <v>129</v>
      </c>
      <c r="G40" s="12" t="s">
        <v>192</v>
      </c>
      <c r="H40" s="13">
        <v>200</v>
      </c>
      <c r="I40" s="14"/>
    </row>
    <row r="41" spans="1:9">
      <c r="A41" s="8">
        <v>38</v>
      </c>
      <c r="B41" s="9" t="s">
        <v>164</v>
      </c>
      <c r="C41" s="6" t="str">
        <f>VLOOKUP(B41,Sheet1!B:E,4,0)</f>
        <v>男</v>
      </c>
      <c r="D41">
        <v>63</v>
      </c>
      <c r="E41" s="10" t="s">
        <v>165</v>
      </c>
      <c r="F41" s="11" t="s">
        <v>179</v>
      </c>
      <c r="G41" s="12" t="s">
        <v>192</v>
      </c>
      <c r="H41" s="13">
        <v>200</v>
      </c>
      <c r="I41" s="14"/>
    </row>
    <row r="42" spans="1:9">
      <c r="A42" s="8">
        <v>39</v>
      </c>
      <c r="B42" s="9" t="s">
        <v>136</v>
      </c>
      <c r="C42" s="6" t="str">
        <f>VLOOKUP(B42,Sheet1!B:E,4,0)</f>
        <v>女</v>
      </c>
      <c r="D42">
        <v>35</v>
      </c>
      <c r="E42" s="10" t="s">
        <v>137</v>
      </c>
      <c r="F42" s="11" t="s">
        <v>104</v>
      </c>
      <c r="G42" s="12" t="s">
        <v>192</v>
      </c>
      <c r="H42" s="13">
        <v>200</v>
      </c>
      <c r="I42" s="14"/>
    </row>
    <row r="43" spans="1:9">
      <c r="A43" s="8">
        <v>40</v>
      </c>
      <c r="B43" s="9" t="s">
        <v>158</v>
      </c>
      <c r="C43" s="6" t="str">
        <f>VLOOKUP(B43,Sheet1!B:E,4,0)</f>
        <v>男</v>
      </c>
      <c r="D43">
        <v>38</v>
      </c>
      <c r="E43" s="10" t="s">
        <v>159</v>
      </c>
      <c r="F43" s="11" t="s">
        <v>160</v>
      </c>
      <c r="G43" s="12" t="s">
        <v>192</v>
      </c>
      <c r="H43" s="13">
        <v>200</v>
      </c>
      <c r="I43" s="14"/>
    </row>
    <row r="44" spans="1:9">
      <c r="A44" s="8">
        <v>41</v>
      </c>
      <c r="B44" s="9" t="s">
        <v>10</v>
      </c>
      <c r="C44" s="6" t="str">
        <f>VLOOKUP(B44,Sheet1!B:E,4,0)</f>
        <v>男</v>
      </c>
      <c r="D44">
        <v>29</v>
      </c>
      <c r="E44" s="10" t="s">
        <v>11</v>
      </c>
      <c r="F44" s="11" t="s">
        <v>12</v>
      </c>
      <c r="G44" s="12" t="s">
        <v>192</v>
      </c>
      <c r="H44" s="13">
        <v>200</v>
      </c>
      <c r="I44" s="14"/>
    </row>
    <row r="45" spans="1:9">
      <c r="A45" s="8">
        <v>42</v>
      </c>
      <c r="B45" s="9" t="s">
        <v>71</v>
      </c>
      <c r="C45" s="6" t="str">
        <f>VLOOKUP(B45,Sheet1!B:E,4,0)</f>
        <v>男</v>
      </c>
      <c r="D45">
        <v>23</v>
      </c>
      <c r="E45" s="10" t="s">
        <v>72</v>
      </c>
      <c r="F45" s="11" t="s">
        <v>34</v>
      </c>
      <c r="G45" s="12" t="s">
        <v>192</v>
      </c>
      <c r="H45" s="13">
        <v>200</v>
      </c>
      <c r="I45" s="14"/>
    </row>
    <row r="46" spans="1:9">
      <c r="A46" s="8">
        <v>43</v>
      </c>
      <c r="B46" s="9" t="s">
        <v>96</v>
      </c>
      <c r="C46" s="6" t="str">
        <f>VLOOKUP(B46,Sheet1!B:E,4,0)</f>
        <v>女</v>
      </c>
      <c r="D46">
        <v>28</v>
      </c>
      <c r="E46" s="10" t="s">
        <v>97</v>
      </c>
      <c r="F46" s="11" t="s">
        <v>34</v>
      </c>
      <c r="G46" s="12" t="s">
        <v>192</v>
      </c>
      <c r="H46" s="13">
        <v>200</v>
      </c>
      <c r="I46" s="14"/>
    </row>
    <row r="47" spans="1:9">
      <c r="A47" s="8">
        <v>44</v>
      </c>
      <c r="B47" s="9" t="s">
        <v>155</v>
      </c>
      <c r="C47" s="6" t="str">
        <f>VLOOKUP(B47,Sheet1!B:E,4,0)</f>
        <v>男</v>
      </c>
      <c r="D47">
        <v>63</v>
      </c>
      <c r="E47" s="10" t="s">
        <v>156</v>
      </c>
      <c r="F47" s="11" t="s">
        <v>12</v>
      </c>
      <c r="G47" s="12" t="s">
        <v>192</v>
      </c>
      <c r="H47" s="13">
        <v>200</v>
      </c>
      <c r="I47" s="14"/>
    </row>
    <row r="48" spans="1:9">
      <c r="A48" s="8">
        <v>45</v>
      </c>
      <c r="B48" s="9" t="s">
        <v>57</v>
      </c>
      <c r="C48" s="6" t="str">
        <f>VLOOKUP(B48,Sheet1!B:E,4,0)</f>
        <v>男</v>
      </c>
      <c r="D48">
        <v>30</v>
      </c>
      <c r="E48" s="10" t="s">
        <v>58</v>
      </c>
      <c r="F48" s="11" t="s">
        <v>25</v>
      </c>
      <c r="G48" s="12" t="s">
        <v>192</v>
      </c>
      <c r="H48" s="13">
        <v>200</v>
      </c>
      <c r="I48" s="14"/>
    </row>
    <row r="49" spans="1:9">
      <c r="A49" s="8">
        <v>46</v>
      </c>
      <c r="B49" s="9" t="s">
        <v>149</v>
      </c>
      <c r="C49" s="6" t="str">
        <f>VLOOKUP(B49,Sheet1!B:E,4,0)</f>
        <v>女</v>
      </c>
      <c r="D49">
        <v>53</v>
      </c>
      <c r="E49" s="10" t="s">
        <v>150</v>
      </c>
      <c r="F49" s="11" t="s">
        <v>151</v>
      </c>
      <c r="G49" s="12" t="s">
        <v>192</v>
      </c>
      <c r="H49" s="13">
        <v>200</v>
      </c>
      <c r="I49" s="14"/>
    </row>
    <row r="50" spans="1:9">
      <c r="A50" s="8">
        <v>47</v>
      </c>
      <c r="B50" s="9" t="s">
        <v>67</v>
      </c>
      <c r="C50" s="6" t="str">
        <f>VLOOKUP(B50,Sheet1!B:E,4,0)</f>
        <v>男</v>
      </c>
      <c r="D50">
        <v>33</v>
      </c>
      <c r="E50" s="10" t="s">
        <v>68</v>
      </c>
      <c r="F50" s="11" t="s">
        <v>34</v>
      </c>
      <c r="G50" s="12" t="s">
        <v>192</v>
      </c>
      <c r="H50" s="13">
        <v>200</v>
      </c>
      <c r="I50" s="14"/>
    </row>
    <row r="51" spans="1:9">
      <c r="A51" s="8">
        <v>48</v>
      </c>
      <c r="B51" s="9" t="s">
        <v>14</v>
      </c>
      <c r="C51" s="6" t="str">
        <f>VLOOKUP(B51,Sheet1!B:E,4,0)</f>
        <v>女</v>
      </c>
      <c r="D51">
        <v>27</v>
      </c>
      <c r="E51" s="10" t="s">
        <v>15</v>
      </c>
      <c r="F51" s="11" t="s">
        <v>16</v>
      </c>
      <c r="G51" s="12" t="s">
        <v>192</v>
      </c>
      <c r="H51" s="13">
        <v>200</v>
      </c>
      <c r="I51" s="14"/>
    </row>
    <row r="52" spans="1:9">
      <c r="A52" s="8">
        <v>49</v>
      </c>
      <c r="B52" s="9" t="s">
        <v>133</v>
      </c>
      <c r="C52" s="6" t="str">
        <f>VLOOKUP(B52,Sheet1!B:E,4,0)</f>
        <v>男</v>
      </c>
      <c r="D52">
        <v>50</v>
      </c>
      <c r="E52" s="10" t="s">
        <v>134</v>
      </c>
      <c r="F52" s="11" t="s">
        <v>135</v>
      </c>
      <c r="G52" s="12" t="s">
        <v>192</v>
      </c>
      <c r="H52" s="13">
        <v>200</v>
      </c>
      <c r="I52" s="14"/>
    </row>
    <row r="53" spans="1:9">
      <c r="A53" s="8">
        <v>50</v>
      </c>
      <c r="B53" s="9" t="s">
        <v>35</v>
      </c>
      <c r="C53" s="6" t="str">
        <f>VLOOKUP(B53,Sheet1!B:E,4,0)</f>
        <v>男</v>
      </c>
      <c r="D53">
        <v>28</v>
      </c>
      <c r="E53" s="10" t="s">
        <v>36</v>
      </c>
      <c r="F53" s="11" t="s">
        <v>19</v>
      </c>
      <c r="G53" s="12" t="s">
        <v>192</v>
      </c>
      <c r="H53" s="13">
        <v>200</v>
      </c>
      <c r="I53" s="14"/>
    </row>
    <row r="54" spans="1:9">
      <c r="A54" s="8">
        <v>51</v>
      </c>
      <c r="B54" s="9" t="s">
        <v>17</v>
      </c>
      <c r="C54" s="6" t="str">
        <f>VLOOKUP(B54,Sheet1!B:E,4,0)</f>
        <v>男</v>
      </c>
      <c r="D54">
        <v>30</v>
      </c>
      <c r="E54" s="10" t="s">
        <v>18</v>
      </c>
      <c r="F54" s="11" t="s">
        <v>19</v>
      </c>
      <c r="G54" s="12" t="s">
        <v>192</v>
      </c>
      <c r="H54" s="13">
        <v>200</v>
      </c>
      <c r="I54" s="14"/>
    </row>
    <row r="55" spans="1:9">
      <c r="A55" s="8">
        <v>52</v>
      </c>
      <c r="B55" s="9" t="s">
        <v>132</v>
      </c>
      <c r="C55" s="6" t="str">
        <f>VLOOKUP(B55,Sheet1!B:E,4,0)</f>
        <v>男</v>
      </c>
      <c r="D55">
        <v>53</v>
      </c>
      <c r="E55" s="10" t="s">
        <v>119</v>
      </c>
      <c r="F55" s="11" t="s">
        <v>109</v>
      </c>
      <c r="G55" s="12" t="s">
        <v>192</v>
      </c>
      <c r="H55" s="13">
        <v>200</v>
      </c>
      <c r="I55" s="14"/>
    </row>
    <row r="56" spans="1:9">
      <c r="A56" s="8">
        <v>53</v>
      </c>
      <c r="B56" s="9" t="s">
        <v>198</v>
      </c>
      <c r="C56" s="6" t="s">
        <v>83</v>
      </c>
      <c r="D56">
        <v>50</v>
      </c>
      <c r="E56" s="10" t="s">
        <v>189</v>
      </c>
      <c r="F56" s="11" t="s">
        <v>199</v>
      </c>
      <c r="G56" s="12" t="s">
        <v>192</v>
      </c>
      <c r="H56" s="13">
        <v>200</v>
      </c>
      <c r="I56" s="14"/>
    </row>
    <row r="57" spans="1:9">
      <c r="A57" s="8">
        <v>54</v>
      </c>
      <c r="B57" s="9" t="s">
        <v>166</v>
      </c>
      <c r="C57" s="6" t="str">
        <f>VLOOKUP(B57,Sheet1!B:E,4,0)</f>
        <v>男</v>
      </c>
      <c r="D57">
        <v>30</v>
      </c>
      <c r="E57" s="10" t="s">
        <v>167</v>
      </c>
      <c r="F57" s="11" t="s">
        <v>55</v>
      </c>
      <c r="G57" s="12" t="s">
        <v>192</v>
      </c>
      <c r="H57" s="13">
        <v>200</v>
      </c>
      <c r="I57" s="14"/>
    </row>
    <row r="58" spans="1:9">
      <c r="A58" s="8">
        <v>55</v>
      </c>
      <c r="B58" s="9" t="s">
        <v>30</v>
      </c>
      <c r="C58" s="6" t="str">
        <f>VLOOKUP(B58,Sheet1!B:E,4,0)</f>
        <v>女</v>
      </c>
      <c r="D58">
        <v>46</v>
      </c>
      <c r="E58" s="10" t="s">
        <v>31</v>
      </c>
      <c r="F58" s="11" t="s">
        <v>19</v>
      </c>
      <c r="G58" s="12" t="s">
        <v>192</v>
      </c>
      <c r="H58" s="13">
        <v>200</v>
      </c>
      <c r="I58" s="14"/>
    </row>
    <row r="59" spans="1:9">
      <c r="A59" s="8">
        <v>56</v>
      </c>
      <c r="B59" s="9" t="s">
        <v>130</v>
      </c>
      <c r="C59" s="6" t="str">
        <f>VLOOKUP(B59,Sheet1!B:E,4,0)</f>
        <v>女</v>
      </c>
      <c r="D59">
        <v>30</v>
      </c>
      <c r="E59" s="10" t="s">
        <v>131</v>
      </c>
      <c r="F59" s="11" t="s">
        <v>55</v>
      </c>
      <c r="G59" s="12" t="s">
        <v>192</v>
      </c>
      <c r="H59" s="13">
        <v>200</v>
      </c>
      <c r="I59" s="14"/>
    </row>
    <row r="60" spans="1:9">
      <c r="A60" s="8">
        <v>57</v>
      </c>
      <c r="B60" s="9" t="s">
        <v>122</v>
      </c>
      <c r="C60" s="6" t="str">
        <f>VLOOKUP(B60,Sheet1!B:E,4,0)</f>
        <v>男</v>
      </c>
      <c r="D60">
        <v>25</v>
      </c>
      <c r="E60" s="10" t="s">
        <v>87</v>
      </c>
      <c r="F60" s="11" t="s">
        <v>112</v>
      </c>
      <c r="G60" s="12" t="s">
        <v>192</v>
      </c>
      <c r="H60" s="13">
        <v>200</v>
      </c>
      <c r="I60" s="14"/>
    </row>
    <row r="61" spans="1:9">
      <c r="A61" s="8">
        <v>58</v>
      </c>
      <c r="B61" s="9" t="s">
        <v>186</v>
      </c>
      <c r="C61" s="6" t="s">
        <v>83</v>
      </c>
      <c r="D61">
        <v>44</v>
      </c>
      <c r="E61" s="10" t="s">
        <v>187</v>
      </c>
      <c r="F61" s="11" t="s">
        <v>112</v>
      </c>
      <c r="G61" s="12" t="s">
        <v>192</v>
      </c>
      <c r="H61" s="13">
        <v>200</v>
      </c>
      <c r="I61" s="14"/>
    </row>
    <row r="62" spans="1:9">
      <c r="A62" s="8">
        <v>59</v>
      </c>
      <c r="B62" s="9" t="s">
        <v>79</v>
      </c>
      <c r="C62" s="6" t="str">
        <f>VLOOKUP(B62,Sheet1!B:E,4,0)</f>
        <v>男</v>
      </c>
      <c r="D62">
        <v>22</v>
      </c>
      <c r="E62" s="10" t="s">
        <v>15</v>
      </c>
      <c r="F62" s="11" t="s">
        <v>34</v>
      </c>
      <c r="G62" s="12" t="s">
        <v>192</v>
      </c>
      <c r="H62" s="13">
        <v>200</v>
      </c>
      <c r="I62" s="14"/>
    </row>
    <row r="63" spans="1:9">
      <c r="A63" s="8">
        <v>60</v>
      </c>
      <c r="B63" s="9" t="s">
        <v>90</v>
      </c>
      <c r="C63" s="6" t="str">
        <f>VLOOKUP(B63,Sheet1!B:E,4,0)</f>
        <v>女</v>
      </c>
      <c r="D63">
        <v>31</v>
      </c>
      <c r="E63" s="10" t="s">
        <v>40</v>
      </c>
      <c r="F63" s="11" t="s">
        <v>34</v>
      </c>
      <c r="G63" s="12" t="s">
        <v>192</v>
      </c>
      <c r="H63" s="13">
        <v>200</v>
      </c>
      <c r="I63" s="14"/>
    </row>
    <row r="64" spans="1:9">
      <c r="A64" s="8">
        <v>61</v>
      </c>
      <c r="B64" s="9" t="s">
        <v>53</v>
      </c>
      <c r="C64" s="6" t="str">
        <f>VLOOKUP(B64,Sheet1!B:E,4,0)</f>
        <v>男</v>
      </c>
      <c r="D64">
        <v>32</v>
      </c>
      <c r="E64" s="10" t="s">
        <v>54</v>
      </c>
      <c r="F64" s="11" t="s">
        <v>55</v>
      </c>
      <c r="G64" s="12" t="s">
        <v>192</v>
      </c>
      <c r="H64" s="13">
        <v>200</v>
      </c>
      <c r="I64" s="14"/>
    </row>
    <row r="65" spans="1:9">
      <c r="A65" s="8">
        <v>62</v>
      </c>
      <c r="B65" s="9" t="s">
        <v>146</v>
      </c>
      <c r="C65" s="6" t="str">
        <f>VLOOKUP(B65,Sheet1!B:E,4,0)</f>
        <v>女</v>
      </c>
      <c r="D65">
        <v>34</v>
      </c>
      <c r="E65" s="10" t="s">
        <v>147</v>
      </c>
      <c r="F65" s="11" t="s">
        <v>148</v>
      </c>
      <c r="G65" s="12" t="s">
        <v>192</v>
      </c>
      <c r="H65" s="13">
        <v>200</v>
      </c>
      <c r="I65" s="14"/>
    </row>
    <row r="66" spans="1:9">
      <c r="A66" s="8">
        <v>63</v>
      </c>
      <c r="B66" s="9" t="s">
        <v>61</v>
      </c>
      <c r="C66" s="6" t="str">
        <f>VLOOKUP(B66,Sheet1!B:E,4,0)</f>
        <v>男</v>
      </c>
      <c r="D66">
        <v>32</v>
      </c>
      <c r="E66" s="10" t="s">
        <v>62</v>
      </c>
      <c r="F66" s="11" t="s">
        <v>25</v>
      </c>
      <c r="G66" s="12" t="s">
        <v>192</v>
      </c>
      <c r="H66" s="13">
        <v>200</v>
      </c>
      <c r="I66" s="14"/>
    </row>
    <row r="67" spans="1:9">
      <c r="A67" s="8">
        <v>64</v>
      </c>
      <c r="B67" s="9" t="s">
        <v>188</v>
      </c>
      <c r="C67" s="6" t="s">
        <v>172</v>
      </c>
      <c r="D67">
        <v>22</v>
      </c>
      <c r="E67" s="10" t="s">
        <v>189</v>
      </c>
      <c r="F67" s="11" t="s">
        <v>124</v>
      </c>
      <c r="G67" s="12" t="s">
        <v>192</v>
      </c>
      <c r="H67" s="13">
        <v>200</v>
      </c>
      <c r="I67" s="14"/>
    </row>
    <row r="68" spans="1:9">
      <c r="A68" s="8">
        <v>65</v>
      </c>
      <c r="B68" s="9" t="s">
        <v>73</v>
      </c>
      <c r="C68" s="6" t="str">
        <f>VLOOKUP(B68,Sheet1!B:E,4,0)</f>
        <v>女</v>
      </c>
      <c r="D68">
        <v>35</v>
      </c>
      <c r="E68" s="10" t="s">
        <v>74</v>
      </c>
      <c r="F68" s="11" t="s">
        <v>19</v>
      </c>
      <c r="G68" s="12" t="s">
        <v>192</v>
      </c>
      <c r="H68" s="13">
        <v>200</v>
      </c>
      <c r="I68" s="14"/>
    </row>
    <row r="69" spans="1:9">
      <c r="A69" s="8">
        <v>66</v>
      </c>
      <c r="B69" s="6" t="s">
        <v>200</v>
      </c>
      <c r="C69" s="6" t="s">
        <v>83</v>
      </c>
      <c r="D69">
        <v>20</v>
      </c>
      <c r="E69" s="10" t="s">
        <v>201</v>
      </c>
      <c r="F69" s="11" t="s">
        <v>112</v>
      </c>
      <c r="G69" s="12" t="s">
        <v>192</v>
      </c>
      <c r="H69" s="13">
        <v>200</v>
      </c>
      <c r="I69" s="14"/>
    </row>
    <row r="70" spans="1:9">
      <c r="A70" s="8">
        <v>67</v>
      </c>
      <c r="B70" s="6" t="s">
        <v>202</v>
      </c>
      <c r="C70" s="6" t="s">
        <v>83</v>
      </c>
      <c r="D70">
        <v>16</v>
      </c>
      <c r="E70" s="10" t="s">
        <v>203</v>
      </c>
      <c r="F70" s="11" t="s">
        <v>34</v>
      </c>
      <c r="G70" s="12" t="s">
        <v>192</v>
      </c>
      <c r="H70" s="13">
        <v>200</v>
      </c>
      <c r="I70" s="14"/>
    </row>
    <row r="71" spans="1:9">
      <c r="A71" s="6" t="s">
        <v>168</v>
      </c>
      <c r="B71" s="9"/>
      <c r="C71" s="6"/>
      <c r="D71" s="6"/>
      <c r="E71" s="14"/>
      <c r="F71" s="11"/>
      <c r="G71" s="15"/>
      <c r="H71" s="13">
        <f>SUM(H4:H70)</f>
        <v>13400</v>
      </c>
      <c r="I71" s="14"/>
    </row>
    <row r="72" spans="2:2">
      <c r="B72" s="16"/>
    </row>
  </sheetData>
  <autoFilter ref="A3:I71">
    <extLst/>
  </autoFilter>
  <sortState ref="A4:N78">
    <sortCondition ref="A4:A78"/>
  </sortState>
  <mergeCells count="2">
    <mergeCell ref="A1:I1"/>
    <mergeCell ref="A2:I2"/>
  </mergeCells>
  <printOptions horizontalCentered="1"/>
  <pageMargins left="0.236220472440945" right="0.15748031496063" top="0.354166666666667" bottom="0.747916666666667" header="0.15748031496063" footer="0.432638888888889"/>
  <pageSetup paperSize="9" scale="85" orientation="portrait"/>
  <headerFooter>
    <oddFooter>&amp;R&amp;"宋体,常规"总&amp;"Tahoma,常规"&amp;N&amp;"宋体,常规"页&amp;"Tahoma,常规",&amp;"宋体,常规"第&amp;"Tahoma,常规"&amp;P&amp;"宋体,常规"页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1"/>
  <sheetViews>
    <sheetView topLeftCell="A19" workbookViewId="0">
      <selection activeCell="B5" sqref="B5"/>
    </sheetView>
  </sheetViews>
  <sheetFormatPr defaultColWidth="9" defaultRowHeight="14.25"/>
  <cols>
    <col min="2" max="2" width="6.375" customWidth="1"/>
    <col min="3" max="3" width="9.625" customWidth="1"/>
    <col min="4" max="4" width="18" customWidth="1"/>
    <col min="10" max="10" width="11.25" customWidth="1"/>
    <col min="11" max="11" width="15" customWidth="1"/>
    <col min="12" max="12" width="9.5" customWidth="1"/>
    <col min="15" max="15" width="11.375" customWidth="1"/>
  </cols>
  <sheetData>
    <row r="1" spans="1:15">
      <c r="A1" s="1" t="s">
        <v>204</v>
      </c>
      <c r="B1" s="1" t="s">
        <v>2</v>
      </c>
      <c r="C1" s="1" t="s">
        <v>205</v>
      </c>
      <c r="D1" s="1" t="s">
        <v>206</v>
      </c>
      <c r="E1" s="1" t="s">
        <v>3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  <c r="L1" s="1" t="s">
        <v>213</v>
      </c>
      <c r="M1" s="1" t="s">
        <v>214</v>
      </c>
      <c r="N1" s="1" t="s">
        <v>215</v>
      </c>
      <c r="O1" s="1" t="s">
        <v>216</v>
      </c>
    </row>
    <row r="2" spans="1:15">
      <c r="A2" s="1" t="s">
        <v>217</v>
      </c>
      <c r="B2" s="1" t="s">
        <v>198</v>
      </c>
      <c r="C2" s="1" t="s">
        <v>218</v>
      </c>
      <c r="D2" s="1" t="s">
        <v>219</v>
      </c>
      <c r="E2" s="1" t="s">
        <v>83</v>
      </c>
      <c r="F2" s="1" t="s">
        <v>220</v>
      </c>
      <c r="G2" s="1" t="s">
        <v>221</v>
      </c>
      <c r="H2" s="1" t="s">
        <v>222</v>
      </c>
      <c r="I2" s="1" t="s">
        <v>223</v>
      </c>
      <c r="J2" s="1" t="s">
        <v>224</v>
      </c>
      <c r="K2" s="1" t="s">
        <v>225</v>
      </c>
      <c r="L2" s="1" t="s">
        <v>217</v>
      </c>
      <c r="M2" s="1" t="s">
        <v>226</v>
      </c>
      <c r="N2" s="1" t="s">
        <v>217</v>
      </c>
      <c r="O2" s="1" t="s">
        <v>217</v>
      </c>
    </row>
    <row r="3" spans="1:15">
      <c r="A3" s="1" t="s">
        <v>217</v>
      </c>
      <c r="B3" s="1" t="s">
        <v>65</v>
      </c>
      <c r="C3" s="1" t="s">
        <v>218</v>
      </c>
      <c r="D3" s="1" t="s">
        <v>227</v>
      </c>
      <c r="E3" s="1" t="s">
        <v>83</v>
      </c>
      <c r="F3" s="1" t="s">
        <v>228</v>
      </c>
      <c r="G3" s="1" t="s">
        <v>221</v>
      </c>
      <c r="H3" s="1" t="s">
        <v>222</v>
      </c>
      <c r="I3" s="1" t="s">
        <v>223</v>
      </c>
      <c r="J3" s="1" t="s">
        <v>229</v>
      </c>
      <c r="K3" s="1" t="s">
        <v>217</v>
      </c>
      <c r="L3" s="1" t="s">
        <v>217</v>
      </c>
      <c r="M3" s="1" t="s">
        <v>226</v>
      </c>
      <c r="N3" s="1" t="s">
        <v>217</v>
      </c>
      <c r="O3" s="1" t="s">
        <v>217</v>
      </c>
    </row>
    <row r="4" spans="1:15">
      <c r="A4" s="1" t="s">
        <v>217</v>
      </c>
      <c r="B4" s="1" t="s">
        <v>28</v>
      </c>
      <c r="C4" s="1" t="s">
        <v>218</v>
      </c>
      <c r="D4" s="1" t="s">
        <v>230</v>
      </c>
      <c r="E4" s="1" t="s">
        <v>83</v>
      </c>
      <c r="F4" s="1" t="s">
        <v>231</v>
      </c>
      <c r="G4" s="1" t="s">
        <v>221</v>
      </c>
      <c r="H4" s="1" t="s">
        <v>222</v>
      </c>
      <c r="I4" s="1" t="s">
        <v>223</v>
      </c>
      <c r="J4" s="1" t="s">
        <v>232</v>
      </c>
      <c r="K4" s="1" t="s">
        <v>233</v>
      </c>
      <c r="L4" s="1" t="s">
        <v>217</v>
      </c>
      <c r="M4" s="1" t="s">
        <v>226</v>
      </c>
      <c r="N4" s="1" t="s">
        <v>217</v>
      </c>
      <c r="O4" s="1" t="s">
        <v>217</v>
      </c>
    </row>
    <row r="5" spans="1:15">
      <c r="A5" s="1" t="s">
        <v>217</v>
      </c>
      <c r="B5" s="1" t="s">
        <v>177</v>
      </c>
      <c r="C5" s="1" t="s">
        <v>218</v>
      </c>
      <c r="D5" s="1" t="s">
        <v>234</v>
      </c>
      <c r="E5" s="1" t="s">
        <v>172</v>
      </c>
      <c r="F5" s="1" t="s">
        <v>235</v>
      </c>
      <c r="G5" s="1" t="s">
        <v>221</v>
      </c>
      <c r="H5" s="1" t="s">
        <v>222</v>
      </c>
      <c r="I5" s="1" t="s">
        <v>223</v>
      </c>
      <c r="J5" s="1" t="s">
        <v>236</v>
      </c>
      <c r="K5" s="1" t="s">
        <v>237</v>
      </c>
      <c r="L5" s="1" t="s">
        <v>217</v>
      </c>
      <c r="M5" s="1" t="s">
        <v>226</v>
      </c>
      <c r="N5" s="1" t="s">
        <v>217</v>
      </c>
      <c r="O5" s="1" t="s">
        <v>217</v>
      </c>
    </row>
    <row r="6" spans="1:15">
      <c r="A6" s="1" t="s">
        <v>217</v>
      </c>
      <c r="B6" s="1" t="s">
        <v>10</v>
      </c>
      <c r="C6" s="1" t="s">
        <v>218</v>
      </c>
      <c r="D6" s="1" t="s">
        <v>238</v>
      </c>
      <c r="E6" s="1" t="s">
        <v>83</v>
      </c>
      <c r="F6" s="1" t="s">
        <v>239</v>
      </c>
      <c r="G6" s="1" t="s">
        <v>221</v>
      </c>
      <c r="H6" s="1" t="s">
        <v>222</v>
      </c>
      <c r="I6" s="1" t="s">
        <v>223</v>
      </c>
      <c r="J6" s="1" t="s">
        <v>240</v>
      </c>
      <c r="K6" s="1" t="s">
        <v>217</v>
      </c>
      <c r="L6" s="1" t="s">
        <v>217</v>
      </c>
      <c r="M6" s="1" t="s">
        <v>226</v>
      </c>
      <c r="N6" s="1" t="s">
        <v>217</v>
      </c>
      <c r="O6" s="1" t="s">
        <v>217</v>
      </c>
    </row>
    <row r="7" spans="1:15">
      <c r="A7" s="1" t="s">
        <v>217</v>
      </c>
      <c r="B7" s="1" t="s">
        <v>196</v>
      </c>
      <c r="C7" s="1" t="s">
        <v>218</v>
      </c>
      <c r="D7" s="1" t="s">
        <v>241</v>
      </c>
      <c r="E7" s="1" t="s">
        <v>83</v>
      </c>
      <c r="F7" s="1" t="s">
        <v>242</v>
      </c>
      <c r="G7" s="1" t="s">
        <v>221</v>
      </c>
      <c r="H7" s="1" t="s">
        <v>222</v>
      </c>
      <c r="I7" s="1" t="s">
        <v>223</v>
      </c>
      <c r="J7" s="1" t="s">
        <v>243</v>
      </c>
      <c r="K7" s="1" t="s">
        <v>237</v>
      </c>
      <c r="L7" s="1" t="s">
        <v>217</v>
      </c>
      <c r="M7" s="1" t="s">
        <v>226</v>
      </c>
      <c r="N7" s="1" t="s">
        <v>217</v>
      </c>
      <c r="O7" s="1" t="s">
        <v>217</v>
      </c>
    </row>
    <row r="8" spans="1:15">
      <c r="A8" s="1" t="s">
        <v>217</v>
      </c>
      <c r="B8" s="1" t="s">
        <v>244</v>
      </c>
      <c r="C8" s="1" t="s">
        <v>218</v>
      </c>
      <c r="D8" s="1" t="s">
        <v>245</v>
      </c>
      <c r="E8" s="1" t="s">
        <v>83</v>
      </c>
      <c r="F8" s="1" t="s">
        <v>246</v>
      </c>
      <c r="G8" s="1" t="s">
        <v>221</v>
      </c>
      <c r="H8" s="1" t="s">
        <v>222</v>
      </c>
      <c r="I8" s="1" t="s">
        <v>223</v>
      </c>
      <c r="J8" s="1" t="s">
        <v>247</v>
      </c>
      <c r="K8" s="1" t="s">
        <v>248</v>
      </c>
      <c r="L8" s="1" t="s">
        <v>217</v>
      </c>
      <c r="M8" s="1" t="s">
        <v>226</v>
      </c>
      <c r="N8" s="1" t="s">
        <v>217</v>
      </c>
      <c r="O8" s="1" t="s">
        <v>249</v>
      </c>
    </row>
    <row r="9" spans="1:15">
      <c r="A9" s="1" t="s">
        <v>217</v>
      </c>
      <c r="B9" s="1" t="s">
        <v>91</v>
      </c>
      <c r="C9" s="1" t="s">
        <v>218</v>
      </c>
      <c r="D9" s="1" t="s">
        <v>250</v>
      </c>
      <c r="E9" s="1" t="s">
        <v>83</v>
      </c>
      <c r="F9" s="1" t="s">
        <v>251</v>
      </c>
      <c r="G9" s="1" t="s">
        <v>221</v>
      </c>
      <c r="H9" s="1" t="s">
        <v>222</v>
      </c>
      <c r="I9" s="1" t="s">
        <v>223</v>
      </c>
      <c r="J9" s="1" t="s">
        <v>252</v>
      </c>
      <c r="K9" s="1" t="s">
        <v>237</v>
      </c>
      <c r="L9" s="1" t="s">
        <v>217</v>
      </c>
      <c r="M9" s="1" t="s">
        <v>226</v>
      </c>
      <c r="N9" s="1" t="s">
        <v>217</v>
      </c>
      <c r="O9" s="1" t="s">
        <v>217</v>
      </c>
    </row>
    <row r="10" spans="1:15">
      <c r="A10" s="1" t="s">
        <v>217</v>
      </c>
      <c r="B10" s="1" t="s">
        <v>186</v>
      </c>
      <c r="C10" s="1" t="s">
        <v>218</v>
      </c>
      <c r="D10" s="1" t="s">
        <v>253</v>
      </c>
      <c r="E10" s="1" t="s">
        <v>83</v>
      </c>
      <c r="F10" s="1" t="s">
        <v>254</v>
      </c>
      <c r="G10" s="1" t="s">
        <v>221</v>
      </c>
      <c r="H10" s="1" t="s">
        <v>222</v>
      </c>
      <c r="I10" s="1" t="s">
        <v>223</v>
      </c>
      <c r="J10" s="1" t="s">
        <v>255</v>
      </c>
      <c r="K10" s="1" t="s">
        <v>237</v>
      </c>
      <c r="L10" s="1" t="s">
        <v>217</v>
      </c>
      <c r="M10" s="1" t="s">
        <v>226</v>
      </c>
      <c r="N10" s="1" t="s">
        <v>217</v>
      </c>
      <c r="O10" s="1" t="s">
        <v>217</v>
      </c>
    </row>
    <row r="11" spans="1:15">
      <c r="A11" s="1" t="s">
        <v>217</v>
      </c>
      <c r="B11" s="1" t="s">
        <v>77</v>
      </c>
      <c r="C11" s="1" t="s">
        <v>218</v>
      </c>
      <c r="D11" s="1" t="s">
        <v>256</v>
      </c>
      <c r="E11" s="1" t="s">
        <v>83</v>
      </c>
      <c r="F11" s="1" t="s">
        <v>257</v>
      </c>
      <c r="G11" s="1" t="s">
        <v>221</v>
      </c>
      <c r="H11" s="1" t="s">
        <v>222</v>
      </c>
      <c r="I11" s="1" t="s">
        <v>223</v>
      </c>
      <c r="J11" s="1" t="s">
        <v>258</v>
      </c>
      <c r="K11" s="1" t="s">
        <v>259</v>
      </c>
      <c r="L11" s="1" t="s">
        <v>217</v>
      </c>
      <c r="M11" s="1" t="s">
        <v>226</v>
      </c>
      <c r="N11" s="1" t="s">
        <v>217</v>
      </c>
      <c r="O11" s="1" t="s">
        <v>217</v>
      </c>
    </row>
    <row r="12" spans="1:15">
      <c r="A12" s="1" t="s">
        <v>217</v>
      </c>
      <c r="B12" s="1" t="s">
        <v>260</v>
      </c>
      <c r="C12" s="1" t="s">
        <v>218</v>
      </c>
      <c r="D12" s="1" t="s">
        <v>261</v>
      </c>
      <c r="E12" s="1" t="s">
        <v>83</v>
      </c>
      <c r="F12" s="1" t="s">
        <v>262</v>
      </c>
      <c r="G12" s="1" t="s">
        <v>263</v>
      </c>
      <c r="H12" s="1" t="s">
        <v>222</v>
      </c>
      <c r="I12" s="1" t="s">
        <v>223</v>
      </c>
      <c r="J12" s="1" t="s">
        <v>264</v>
      </c>
      <c r="K12" s="1" t="s">
        <v>217</v>
      </c>
      <c r="L12" s="1" t="s">
        <v>265</v>
      </c>
      <c r="M12" s="1" t="s">
        <v>226</v>
      </c>
      <c r="N12" s="1" t="s">
        <v>217</v>
      </c>
      <c r="O12" s="1" t="s">
        <v>217</v>
      </c>
    </row>
    <row r="13" spans="1:15">
      <c r="A13" s="1" t="s">
        <v>217</v>
      </c>
      <c r="B13" s="1" t="s">
        <v>110</v>
      </c>
      <c r="C13" s="1" t="s">
        <v>218</v>
      </c>
      <c r="D13" s="1" t="s">
        <v>266</v>
      </c>
      <c r="E13" s="1" t="s">
        <v>83</v>
      </c>
      <c r="F13" s="1" t="s">
        <v>267</v>
      </c>
      <c r="G13" s="1" t="s">
        <v>221</v>
      </c>
      <c r="H13" s="1" t="s">
        <v>222</v>
      </c>
      <c r="I13" s="1" t="s">
        <v>223</v>
      </c>
      <c r="J13" s="1" t="s">
        <v>268</v>
      </c>
      <c r="K13" s="1" t="s">
        <v>269</v>
      </c>
      <c r="L13" s="1" t="s">
        <v>217</v>
      </c>
      <c r="M13" s="1" t="s">
        <v>226</v>
      </c>
      <c r="N13" s="1" t="s">
        <v>217</v>
      </c>
      <c r="O13" s="1" t="s">
        <v>217</v>
      </c>
    </row>
    <row r="14" spans="1:15">
      <c r="A14" s="1" t="s">
        <v>217</v>
      </c>
      <c r="B14" s="1" t="s">
        <v>20</v>
      </c>
      <c r="C14" s="1" t="s">
        <v>218</v>
      </c>
      <c r="D14" s="1" t="s">
        <v>270</v>
      </c>
      <c r="E14" s="1" t="s">
        <v>83</v>
      </c>
      <c r="F14" s="1" t="s">
        <v>271</v>
      </c>
      <c r="G14" s="1" t="s">
        <v>221</v>
      </c>
      <c r="H14" s="1" t="s">
        <v>222</v>
      </c>
      <c r="I14" s="1" t="s">
        <v>223</v>
      </c>
      <c r="J14" s="1" t="s">
        <v>272</v>
      </c>
      <c r="K14" s="1" t="s">
        <v>259</v>
      </c>
      <c r="L14" s="1" t="s">
        <v>217</v>
      </c>
      <c r="M14" s="1" t="s">
        <v>226</v>
      </c>
      <c r="N14" s="1" t="s">
        <v>217</v>
      </c>
      <c r="O14" s="1" t="s">
        <v>217</v>
      </c>
    </row>
    <row r="15" spans="1:15">
      <c r="A15" s="1" t="s">
        <v>217</v>
      </c>
      <c r="B15" s="1" t="s">
        <v>80</v>
      </c>
      <c r="C15" s="1" t="s">
        <v>218</v>
      </c>
      <c r="D15" s="1" t="s">
        <v>273</v>
      </c>
      <c r="E15" s="1" t="s">
        <v>83</v>
      </c>
      <c r="F15" s="1" t="s">
        <v>274</v>
      </c>
      <c r="G15" s="1" t="s">
        <v>221</v>
      </c>
      <c r="H15" s="1" t="s">
        <v>222</v>
      </c>
      <c r="I15" s="1" t="s">
        <v>223</v>
      </c>
      <c r="J15" s="1" t="s">
        <v>275</v>
      </c>
      <c r="K15" s="1" t="s">
        <v>276</v>
      </c>
      <c r="L15" s="1" t="s">
        <v>217</v>
      </c>
      <c r="M15" s="1" t="s">
        <v>226</v>
      </c>
      <c r="N15" s="1" t="s">
        <v>217</v>
      </c>
      <c r="O15" s="1" t="s">
        <v>217</v>
      </c>
    </row>
    <row r="16" spans="1:15">
      <c r="A16" s="1" t="s">
        <v>217</v>
      </c>
      <c r="B16" s="1" t="s">
        <v>132</v>
      </c>
      <c r="C16" s="1" t="s">
        <v>218</v>
      </c>
      <c r="D16" s="1" t="s">
        <v>277</v>
      </c>
      <c r="E16" s="1" t="s">
        <v>83</v>
      </c>
      <c r="F16" s="1" t="s">
        <v>278</v>
      </c>
      <c r="G16" s="1" t="s">
        <v>221</v>
      </c>
      <c r="H16" s="1" t="s">
        <v>222</v>
      </c>
      <c r="I16" s="1" t="s">
        <v>223</v>
      </c>
      <c r="J16" s="1" t="s">
        <v>279</v>
      </c>
      <c r="K16" s="1" t="s">
        <v>217</v>
      </c>
      <c r="L16" s="1" t="s">
        <v>217</v>
      </c>
      <c r="M16" s="1" t="s">
        <v>226</v>
      </c>
      <c r="N16" s="1" t="s">
        <v>217</v>
      </c>
      <c r="O16" s="1" t="s">
        <v>217</v>
      </c>
    </row>
    <row r="17" spans="1:15">
      <c r="A17" s="1" t="s">
        <v>217</v>
      </c>
      <c r="B17" s="1" t="s">
        <v>280</v>
      </c>
      <c r="C17" s="1" t="s">
        <v>218</v>
      </c>
      <c r="D17" s="1" t="s">
        <v>281</v>
      </c>
      <c r="E17" s="1" t="s">
        <v>83</v>
      </c>
      <c r="F17" s="1" t="s">
        <v>282</v>
      </c>
      <c r="G17" s="1" t="s">
        <v>263</v>
      </c>
      <c r="H17" s="1" t="s">
        <v>222</v>
      </c>
      <c r="I17" s="1" t="s">
        <v>223</v>
      </c>
      <c r="J17" s="1" t="s">
        <v>283</v>
      </c>
      <c r="K17" s="1" t="s">
        <v>284</v>
      </c>
      <c r="L17" s="1" t="s">
        <v>285</v>
      </c>
      <c r="M17" s="1" t="s">
        <v>226</v>
      </c>
      <c r="N17" s="1" t="s">
        <v>217</v>
      </c>
      <c r="O17" s="1" t="s">
        <v>217</v>
      </c>
    </row>
    <row r="18" spans="1:15">
      <c r="A18" s="1" t="s">
        <v>217</v>
      </c>
      <c r="B18" s="1" t="s">
        <v>30</v>
      </c>
      <c r="C18" s="1" t="s">
        <v>218</v>
      </c>
      <c r="D18" s="1" t="s">
        <v>286</v>
      </c>
      <c r="E18" s="1" t="s">
        <v>172</v>
      </c>
      <c r="F18" s="1" t="s">
        <v>287</v>
      </c>
      <c r="G18" s="1" t="s">
        <v>221</v>
      </c>
      <c r="H18" s="1" t="s">
        <v>222</v>
      </c>
      <c r="I18" s="1" t="s">
        <v>223</v>
      </c>
      <c r="J18" s="1" t="s">
        <v>288</v>
      </c>
      <c r="K18" s="1" t="s">
        <v>259</v>
      </c>
      <c r="L18" s="1" t="s">
        <v>217</v>
      </c>
      <c r="M18" s="1" t="s">
        <v>226</v>
      </c>
      <c r="N18" s="1" t="s">
        <v>217</v>
      </c>
      <c r="O18" s="1" t="s">
        <v>217</v>
      </c>
    </row>
    <row r="19" spans="1:15">
      <c r="A19" s="1" t="s">
        <v>217</v>
      </c>
      <c r="B19" s="1" t="s">
        <v>289</v>
      </c>
      <c r="C19" s="1" t="s">
        <v>218</v>
      </c>
      <c r="D19" s="1" t="s">
        <v>290</v>
      </c>
      <c r="E19" s="1" t="s">
        <v>172</v>
      </c>
      <c r="F19" s="1" t="s">
        <v>291</v>
      </c>
      <c r="G19" s="1" t="s">
        <v>221</v>
      </c>
      <c r="H19" s="1" t="s">
        <v>222</v>
      </c>
      <c r="I19" s="1" t="s">
        <v>223</v>
      </c>
      <c r="J19" s="1" t="s">
        <v>292</v>
      </c>
      <c r="K19" s="1" t="s">
        <v>276</v>
      </c>
      <c r="L19" s="1" t="s">
        <v>217</v>
      </c>
      <c r="M19" s="1" t="s">
        <v>226</v>
      </c>
      <c r="N19" s="1" t="s">
        <v>217</v>
      </c>
      <c r="O19" s="1" t="s">
        <v>217</v>
      </c>
    </row>
    <row r="20" spans="1:15">
      <c r="A20" s="1" t="s">
        <v>217</v>
      </c>
      <c r="B20" s="1" t="s">
        <v>149</v>
      </c>
      <c r="C20" s="1" t="s">
        <v>218</v>
      </c>
      <c r="D20" s="1" t="s">
        <v>293</v>
      </c>
      <c r="E20" s="1" t="s">
        <v>172</v>
      </c>
      <c r="F20" s="1" t="s">
        <v>294</v>
      </c>
      <c r="G20" s="1" t="s">
        <v>221</v>
      </c>
      <c r="H20" s="1" t="s">
        <v>222</v>
      </c>
      <c r="I20" s="1" t="s">
        <v>223</v>
      </c>
      <c r="J20" s="1" t="s">
        <v>295</v>
      </c>
      <c r="K20" s="1" t="s">
        <v>217</v>
      </c>
      <c r="L20" s="1" t="s">
        <v>217</v>
      </c>
      <c r="M20" s="1" t="s">
        <v>226</v>
      </c>
      <c r="N20" s="1" t="s">
        <v>217</v>
      </c>
      <c r="O20" s="1" t="s">
        <v>217</v>
      </c>
    </row>
    <row r="21" spans="1:15">
      <c r="A21" s="1" t="s">
        <v>217</v>
      </c>
      <c r="B21" s="1" t="s">
        <v>174</v>
      </c>
      <c r="C21" s="1" t="s">
        <v>218</v>
      </c>
      <c r="D21" s="1" t="s">
        <v>296</v>
      </c>
      <c r="E21" s="1" t="s">
        <v>83</v>
      </c>
      <c r="F21" s="1" t="s">
        <v>297</v>
      </c>
      <c r="G21" s="1" t="s">
        <v>221</v>
      </c>
      <c r="H21" s="1" t="s">
        <v>222</v>
      </c>
      <c r="I21" s="1" t="s">
        <v>223</v>
      </c>
      <c r="J21" s="1" t="s">
        <v>298</v>
      </c>
      <c r="K21" s="1" t="s">
        <v>276</v>
      </c>
      <c r="L21" s="1" t="s">
        <v>217</v>
      </c>
      <c r="M21" s="1" t="s">
        <v>226</v>
      </c>
      <c r="N21" s="1" t="s">
        <v>217</v>
      </c>
      <c r="O21" s="1" t="s">
        <v>217</v>
      </c>
    </row>
    <row r="22" spans="1:15">
      <c r="A22" s="1" t="s">
        <v>217</v>
      </c>
      <c r="B22" s="1" t="s">
        <v>47</v>
      </c>
      <c r="C22" s="1" t="s">
        <v>218</v>
      </c>
      <c r="D22" s="1" t="s">
        <v>299</v>
      </c>
      <c r="E22" s="1" t="s">
        <v>83</v>
      </c>
      <c r="F22" s="1" t="s">
        <v>300</v>
      </c>
      <c r="G22" s="1" t="s">
        <v>221</v>
      </c>
      <c r="H22" s="1" t="s">
        <v>222</v>
      </c>
      <c r="I22" s="1" t="s">
        <v>223</v>
      </c>
      <c r="J22" s="1" t="s">
        <v>301</v>
      </c>
      <c r="K22" s="1" t="s">
        <v>217</v>
      </c>
      <c r="L22" s="1" t="s">
        <v>217</v>
      </c>
      <c r="M22" s="1" t="s">
        <v>226</v>
      </c>
      <c r="N22" s="1" t="s">
        <v>217</v>
      </c>
      <c r="O22" s="1" t="s">
        <v>217</v>
      </c>
    </row>
    <row r="23" spans="1:15">
      <c r="A23" s="1" t="s">
        <v>217</v>
      </c>
      <c r="B23" s="1" t="s">
        <v>302</v>
      </c>
      <c r="C23" s="1" t="s">
        <v>218</v>
      </c>
      <c r="D23" s="1" t="s">
        <v>303</v>
      </c>
      <c r="E23" s="1" t="s">
        <v>172</v>
      </c>
      <c r="F23" s="1" t="s">
        <v>304</v>
      </c>
      <c r="G23" s="1" t="s">
        <v>221</v>
      </c>
      <c r="H23" s="1" t="s">
        <v>222</v>
      </c>
      <c r="I23" s="1" t="s">
        <v>223</v>
      </c>
      <c r="J23" s="1" t="s">
        <v>305</v>
      </c>
      <c r="K23" s="1" t="s">
        <v>259</v>
      </c>
      <c r="L23" s="1" t="s">
        <v>217</v>
      </c>
      <c r="M23" s="1" t="s">
        <v>226</v>
      </c>
      <c r="N23" s="1" t="s">
        <v>217</v>
      </c>
      <c r="O23" s="1" t="s">
        <v>217</v>
      </c>
    </row>
    <row r="24" spans="1:15">
      <c r="A24" s="1" t="s">
        <v>217</v>
      </c>
      <c r="B24" s="1" t="s">
        <v>306</v>
      </c>
      <c r="C24" s="1" t="s">
        <v>218</v>
      </c>
      <c r="D24" s="1" t="s">
        <v>307</v>
      </c>
      <c r="E24" s="1" t="s">
        <v>83</v>
      </c>
      <c r="F24" s="1" t="s">
        <v>308</v>
      </c>
      <c r="G24" s="1" t="s">
        <v>221</v>
      </c>
      <c r="H24" s="1" t="s">
        <v>222</v>
      </c>
      <c r="I24" s="1" t="s">
        <v>223</v>
      </c>
      <c r="J24" s="1" t="s">
        <v>309</v>
      </c>
      <c r="K24" s="1" t="s">
        <v>259</v>
      </c>
      <c r="L24" s="1" t="s">
        <v>217</v>
      </c>
      <c r="M24" s="1" t="s">
        <v>226</v>
      </c>
      <c r="N24" s="1" t="s">
        <v>217</v>
      </c>
      <c r="O24" s="1" t="s">
        <v>217</v>
      </c>
    </row>
    <row r="25" spans="1:15">
      <c r="A25" s="1" t="s">
        <v>217</v>
      </c>
      <c r="B25" s="1" t="s">
        <v>69</v>
      </c>
      <c r="C25" s="1" t="s">
        <v>218</v>
      </c>
      <c r="D25" s="1" t="s">
        <v>310</v>
      </c>
      <c r="E25" s="1" t="s">
        <v>83</v>
      </c>
      <c r="F25" s="1" t="s">
        <v>311</v>
      </c>
      <c r="G25" s="1" t="s">
        <v>221</v>
      </c>
      <c r="H25" s="1" t="s">
        <v>222</v>
      </c>
      <c r="I25" s="1" t="s">
        <v>223</v>
      </c>
      <c r="J25" s="1" t="s">
        <v>312</v>
      </c>
      <c r="K25" s="1" t="s">
        <v>248</v>
      </c>
      <c r="L25" s="1" t="s">
        <v>217</v>
      </c>
      <c r="M25" s="1" t="s">
        <v>226</v>
      </c>
      <c r="N25" s="1" t="s">
        <v>217</v>
      </c>
      <c r="O25" s="1" t="s">
        <v>313</v>
      </c>
    </row>
    <row r="26" spans="1:15">
      <c r="A26" s="1" t="s">
        <v>217</v>
      </c>
      <c r="B26" s="1" t="s">
        <v>95</v>
      </c>
      <c r="C26" s="1" t="s">
        <v>218</v>
      </c>
      <c r="D26" s="1" t="s">
        <v>314</v>
      </c>
      <c r="E26" s="1" t="s">
        <v>83</v>
      </c>
      <c r="F26" s="1" t="s">
        <v>315</v>
      </c>
      <c r="G26" s="1" t="s">
        <v>221</v>
      </c>
      <c r="H26" s="1" t="s">
        <v>222</v>
      </c>
      <c r="I26" s="1" t="s">
        <v>223</v>
      </c>
      <c r="J26" s="1" t="s">
        <v>316</v>
      </c>
      <c r="K26" s="1" t="s">
        <v>233</v>
      </c>
      <c r="L26" s="1" t="s">
        <v>217</v>
      </c>
      <c r="M26" s="1" t="s">
        <v>226</v>
      </c>
      <c r="N26" s="1" t="s">
        <v>217</v>
      </c>
      <c r="O26" s="1" t="s">
        <v>217</v>
      </c>
    </row>
    <row r="27" spans="1:15">
      <c r="A27" s="1" t="s">
        <v>217</v>
      </c>
      <c r="B27" s="1" t="s">
        <v>113</v>
      </c>
      <c r="C27" s="1" t="s">
        <v>218</v>
      </c>
      <c r="D27" s="1" t="s">
        <v>317</v>
      </c>
      <c r="E27" s="1" t="s">
        <v>172</v>
      </c>
      <c r="F27" s="1" t="s">
        <v>318</v>
      </c>
      <c r="G27" s="1" t="s">
        <v>221</v>
      </c>
      <c r="H27" s="1" t="s">
        <v>222</v>
      </c>
      <c r="I27" s="1" t="s">
        <v>223</v>
      </c>
      <c r="J27" s="1" t="s">
        <v>319</v>
      </c>
      <c r="K27" s="1" t="s">
        <v>259</v>
      </c>
      <c r="L27" s="1" t="s">
        <v>217</v>
      </c>
      <c r="M27" s="1" t="s">
        <v>226</v>
      </c>
      <c r="N27" s="1" t="s">
        <v>217</v>
      </c>
      <c r="O27" s="1" t="s">
        <v>217</v>
      </c>
    </row>
    <row r="28" spans="1:15">
      <c r="A28" s="1" t="s">
        <v>217</v>
      </c>
      <c r="B28" s="1" t="s">
        <v>155</v>
      </c>
      <c r="C28" s="1" t="s">
        <v>218</v>
      </c>
      <c r="D28" s="1" t="s">
        <v>320</v>
      </c>
      <c r="E28" s="1" t="s">
        <v>83</v>
      </c>
      <c r="F28" s="1" t="s">
        <v>321</v>
      </c>
      <c r="G28" s="1" t="s">
        <v>221</v>
      </c>
      <c r="H28" s="1" t="s">
        <v>222</v>
      </c>
      <c r="I28" s="1" t="s">
        <v>223</v>
      </c>
      <c r="J28" s="1" t="s">
        <v>322</v>
      </c>
      <c r="K28" s="1" t="s">
        <v>248</v>
      </c>
      <c r="L28" s="1" t="s">
        <v>217</v>
      </c>
      <c r="M28" s="1" t="s">
        <v>226</v>
      </c>
      <c r="N28" s="1" t="s">
        <v>217</v>
      </c>
      <c r="O28" s="1" t="s">
        <v>217</v>
      </c>
    </row>
    <row r="29" spans="1:15">
      <c r="A29" s="1" t="s">
        <v>217</v>
      </c>
      <c r="B29" s="1" t="s">
        <v>105</v>
      </c>
      <c r="C29" s="1" t="s">
        <v>218</v>
      </c>
      <c r="D29" s="1" t="s">
        <v>323</v>
      </c>
      <c r="E29" s="1" t="s">
        <v>83</v>
      </c>
      <c r="F29" s="1" t="s">
        <v>324</v>
      </c>
      <c r="G29" s="1" t="s">
        <v>221</v>
      </c>
      <c r="H29" s="1" t="s">
        <v>222</v>
      </c>
      <c r="I29" s="1" t="s">
        <v>223</v>
      </c>
      <c r="J29" s="1" t="s">
        <v>325</v>
      </c>
      <c r="K29" s="1" t="s">
        <v>217</v>
      </c>
      <c r="L29" s="1" t="s">
        <v>217</v>
      </c>
      <c r="M29" s="1" t="s">
        <v>226</v>
      </c>
      <c r="N29" s="1" t="s">
        <v>217</v>
      </c>
      <c r="O29" s="1" t="s">
        <v>217</v>
      </c>
    </row>
    <row r="30" spans="1:15">
      <c r="A30" s="1" t="s">
        <v>217</v>
      </c>
      <c r="B30" s="1" t="s">
        <v>49</v>
      </c>
      <c r="C30" s="1" t="s">
        <v>218</v>
      </c>
      <c r="D30" s="1" t="s">
        <v>326</v>
      </c>
      <c r="E30" s="1" t="s">
        <v>83</v>
      </c>
      <c r="F30" s="1" t="s">
        <v>327</v>
      </c>
      <c r="G30" s="1" t="s">
        <v>221</v>
      </c>
      <c r="H30" s="1" t="s">
        <v>222</v>
      </c>
      <c r="I30" s="1" t="s">
        <v>223</v>
      </c>
      <c r="J30" s="1" t="s">
        <v>328</v>
      </c>
      <c r="K30" s="1" t="s">
        <v>248</v>
      </c>
      <c r="L30" s="1" t="s">
        <v>217</v>
      </c>
      <c r="M30" s="1" t="s">
        <v>226</v>
      </c>
      <c r="N30" s="1" t="s">
        <v>217</v>
      </c>
      <c r="O30" s="1" t="s">
        <v>313</v>
      </c>
    </row>
    <row r="31" spans="1:15">
      <c r="A31" s="1" t="s">
        <v>217</v>
      </c>
      <c r="B31" s="1" t="s">
        <v>164</v>
      </c>
      <c r="C31" s="1" t="s">
        <v>218</v>
      </c>
      <c r="D31" s="1" t="s">
        <v>329</v>
      </c>
      <c r="E31" s="1" t="s">
        <v>83</v>
      </c>
      <c r="F31" s="1" t="s">
        <v>330</v>
      </c>
      <c r="G31" s="1" t="s">
        <v>221</v>
      </c>
      <c r="H31" s="1" t="s">
        <v>222</v>
      </c>
      <c r="I31" s="1" t="s">
        <v>223</v>
      </c>
      <c r="J31" s="1" t="s">
        <v>331</v>
      </c>
      <c r="K31" s="1" t="s">
        <v>233</v>
      </c>
      <c r="L31" s="1" t="s">
        <v>217</v>
      </c>
      <c r="M31" s="1" t="s">
        <v>226</v>
      </c>
      <c r="N31" s="1" t="s">
        <v>217</v>
      </c>
      <c r="O31" s="1" t="s">
        <v>217</v>
      </c>
    </row>
    <row r="32" spans="1:15">
      <c r="A32" s="1" t="s">
        <v>217</v>
      </c>
      <c r="B32" s="1" t="s">
        <v>158</v>
      </c>
      <c r="C32" s="1" t="s">
        <v>218</v>
      </c>
      <c r="D32" s="1" t="s">
        <v>332</v>
      </c>
      <c r="E32" s="1" t="s">
        <v>83</v>
      </c>
      <c r="F32" s="1" t="s">
        <v>333</v>
      </c>
      <c r="G32" s="1" t="s">
        <v>221</v>
      </c>
      <c r="H32" s="1" t="s">
        <v>222</v>
      </c>
      <c r="I32" s="1" t="s">
        <v>223</v>
      </c>
      <c r="J32" s="1" t="s">
        <v>334</v>
      </c>
      <c r="K32" s="1" t="s">
        <v>217</v>
      </c>
      <c r="L32" s="1" t="s">
        <v>217</v>
      </c>
      <c r="M32" s="1" t="s">
        <v>226</v>
      </c>
      <c r="N32" s="1" t="s">
        <v>217</v>
      </c>
      <c r="O32" s="1" t="s">
        <v>217</v>
      </c>
    </row>
    <row r="33" spans="1:15">
      <c r="A33" s="1" t="s">
        <v>217</v>
      </c>
      <c r="B33" s="1" t="s">
        <v>108</v>
      </c>
      <c r="C33" s="1" t="s">
        <v>218</v>
      </c>
      <c r="D33" s="1" t="s">
        <v>335</v>
      </c>
      <c r="E33" s="1" t="s">
        <v>83</v>
      </c>
      <c r="F33" s="1" t="s">
        <v>336</v>
      </c>
      <c r="G33" s="1" t="s">
        <v>221</v>
      </c>
      <c r="H33" s="1" t="s">
        <v>222</v>
      </c>
      <c r="I33" s="1" t="s">
        <v>223</v>
      </c>
      <c r="J33" s="1" t="s">
        <v>337</v>
      </c>
      <c r="K33" s="1" t="s">
        <v>233</v>
      </c>
      <c r="L33" s="1" t="s">
        <v>217</v>
      </c>
      <c r="M33" s="1" t="s">
        <v>226</v>
      </c>
      <c r="N33" s="1" t="s">
        <v>217</v>
      </c>
      <c r="O33" s="1" t="s">
        <v>217</v>
      </c>
    </row>
    <row r="34" spans="1:15">
      <c r="A34" s="1" t="s">
        <v>217</v>
      </c>
      <c r="B34" s="1" t="s">
        <v>338</v>
      </c>
      <c r="C34" s="1" t="s">
        <v>218</v>
      </c>
      <c r="D34" s="1" t="s">
        <v>339</v>
      </c>
      <c r="E34" s="1" t="s">
        <v>83</v>
      </c>
      <c r="F34" s="1" t="s">
        <v>340</v>
      </c>
      <c r="G34" s="1" t="s">
        <v>263</v>
      </c>
      <c r="H34" s="1" t="s">
        <v>222</v>
      </c>
      <c r="I34" s="1" t="s">
        <v>223</v>
      </c>
      <c r="J34" s="1" t="s">
        <v>341</v>
      </c>
      <c r="K34" s="1" t="s">
        <v>217</v>
      </c>
      <c r="L34" s="1" t="s">
        <v>342</v>
      </c>
      <c r="M34" s="1" t="s">
        <v>226</v>
      </c>
      <c r="N34" s="1" t="s">
        <v>217</v>
      </c>
      <c r="O34" s="1" t="s">
        <v>217</v>
      </c>
    </row>
    <row r="35" spans="1:15">
      <c r="A35" s="1" t="s">
        <v>217</v>
      </c>
      <c r="B35" s="1" t="s">
        <v>343</v>
      </c>
      <c r="C35" s="1" t="s">
        <v>218</v>
      </c>
      <c r="D35" s="1" t="s">
        <v>344</v>
      </c>
      <c r="E35" s="1" t="s">
        <v>83</v>
      </c>
      <c r="F35" s="1" t="s">
        <v>345</v>
      </c>
      <c r="G35" s="1" t="s">
        <v>263</v>
      </c>
      <c r="H35" s="1" t="s">
        <v>222</v>
      </c>
      <c r="I35" s="1" t="s">
        <v>223</v>
      </c>
      <c r="J35" s="1" t="s">
        <v>346</v>
      </c>
      <c r="K35" s="1" t="s">
        <v>347</v>
      </c>
      <c r="L35" s="1" t="s">
        <v>348</v>
      </c>
      <c r="M35" s="1" t="s">
        <v>226</v>
      </c>
      <c r="N35" s="1" t="s">
        <v>217</v>
      </c>
      <c r="O35" s="1" t="s">
        <v>217</v>
      </c>
    </row>
    <row r="36" spans="1:15">
      <c r="A36" s="1" t="s">
        <v>217</v>
      </c>
      <c r="B36" s="1" t="s">
        <v>41</v>
      </c>
      <c r="C36" s="1" t="s">
        <v>218</v>
      </c>
      <c r="D36" s="1" t="s">
        <v>349</v>
      </c>
      <c r="E36" s="1" t="s">
        <v>172</v>
      </c>
      <c r="F36" s="1" t="s">
        <v>350</v>
      </c>
      <c r="G36" s="1" t="s">
        <v>221</v>
      </c>
      <c r="H36" s="1" t="s">
        <v>222</v>
      </c>
      <c r="I36" s="1" t="s">
        <v>223</v>
      </c>
      <c r="J36" s="1" t="s">
        <v>351</v>
      </c>
      <c r="K36" s="1" t="s">
        <v>259</v>
      </c>
      <c r="L36" s="1" t="s">
        <v>217</v>
      </c>
      <c r="M36" s="1" t="s">
        <v>226</v>
      </c>
      <c r="N36" s="1" t="s">
        <v>217</v>
      </c>
      <c r="O36" s="1" t="s">
        <v>217</v>
      </c>
    </row>
    <row r="37" spans="1:15">
      <c r="A37" s="1" t="s">
        <v>217</v>
      </c>
      <c r="B37" s="1" t="s">
        <v>352</v>
      </c>
      <c r="C37" s="1" t="s">
        <v>218</v>
      </c>
      <c r="D37" s="1" t="s">
        <v>353</v>
      </c>
      <c r="E37" s="1" t="s">
        <v>83</v>
      </c>
      <c r="F37" s="1" t="s">
        <v>354</v>
      </c>
      <c r="G37" s="1" t="s">
        <v>263</v>
      </c>
      <c r="H37" s="1" t="s">
        <v>222</v>
      </c>
      <c r="I37" s="1" t="s">
        <v>223</v>
      </c>
      <c r="J37" s="1" t="s">
        <v>355</v>
      </c>
      <c r="K37" s="1" t="s">
        <v>217</v>
      </c>
      <c r="L37" s="1" t="s">
        <v>356</v>
      </c>
      <c r="M37" s="1" t="s">
        <v>226</v>
      </c>
      <c r="N37" s="1" t="s">
        <v>217</v>
      </c>
      <c r="O37" s="1" t="s">
        <v>217</v>
      </c>
    </row>
    <row r="38" spans="1:15">
      <c r="A38" s="1" t="s">
        <v>217</v>
      </c>
      <c r="B38" s="1" t="s">
        <v>88</v>
      </c>
      <c r="C38" s="1" t="s">
        <v>218</v>
      </c>
      <c r="D38" s="1" t="s">
        <v>357</v>
      </c>
      <c r="E38" s="1" t="s">
        <v>83</v>
      </c>
      <c r="F38" s="1" t="s">
        <v>358</v>
      </c>
      <c r="G38" s="1" t="s">
        <v>221</v>
      </c>
      <c r="H38" s="1" t="s">
        <v>222</v>
      </c>
      <c r="I38" s="1" t="s">
        <v>223</v>
      </c>
      <c r="J38" s="1" t="s">
        <v>359</v>
      </c>
      <c r="K38" s="1" t="s">
        <v>233</v>
      </c>
      <c r="L38" s="1" t="s">
        <v>217</v>
      </c>
      <c r="M38" s="1" t="s">
        <v>226</v>
      </c>
      <c r="N38" s="1" t="s">
        <v>217</v>
      </c>
      <c r="O38" s="1" t="s">
        <v>217</v>
      </c>
    </row>
    <row r="39" spans="1:15">
      <c r="A39" s="1" t="s">
        <v>217</v>
      </c>
      <c r="B39" s="1" t="s">
        <v>162</v>
      </c>
      <c r="C39" s="1" t="s">
        <v>218</v>
      </c>
      <c r="D39" s="1" t="s">
        <v>360</v>
      </c>
      <c r="E39" s="1" t="s">
        <v>83</v>
      </c>
      <c r="F39" s="1" t="s">
        <v>361</v>
      </c>
      <c r="G39" s="1" t="s">
        <v>221</v>
      </c>
      <c r="H39" s="1" t="s">
        <v>222</v>
      </c>
      <c r="I39" s="1" t="s">
        <v>223</v>
      </c>
      <c r="J39" s="1" t="s">
        <v>362</v>
      </c>
      <c r="K39" s="1" t="s">
        <v>233</v>
      </c>
      <c r="L39" s="1" t="s">
        <v>217</v>
      </c>
      <c r="M39" s="1" t="s">
        <v>226</v>
      </c>
      <c r="N39" s="1" t="s">
        <v>217</v>
      </c>
      <c r="O39" s="1" t="s">
        <v>217</v>
      </c>
    </row>
    <row r="40" spans="1:15">
      <c r="A40" s="1" t="s">
        <v>217</v>
      </c>
      <c r="B40" s="1" t="s">
        <v>363</v>
      </c>
      <c r="C40" s="1" t="s">
        <v>218</v>
      </c>
      <c r="D40" s="1" t="s">
        <v>364</v>
      </c>
      <c r="E40" s="1" t="s">
        <v>83</v>
      </c>
      <c r="F40" s="1" t="s">
        <v>365</v>
      </c>
      <c r="G40" s="1" t="s">
        <v>221</v>
      </c>
      <c r="H40" s="1" t="s">
        <v>222</v>
      </c>
      <c r="I40" s="1" t="s">
        <v>223</v>
      </c>
      <c r="J40" s="1" t="s">
        <v>366</v>
      </c>
      <c r="K40" s="1" t="s">
        <v>248</v>
      </c>
      <c r="L40" s="1" t="s">
        <v>217</v>
      </c>
      <c r="M40" s="1" t="s">
        <v>226</v>
      </c>
      <c r="N40" s="1" t="s">
        <v>217</v>
      </c>
      <c r="O40" s="1" t="s">
        <v>217</v>
      </c>
    </row>
    <row r="41" spans="1:15">
      <c r="A41" s="1" t="s">
        <v>217</v>
      </c>
      <c r="B41" s="1" t="s">
        <v>190</v>
      </c>
      <c r="C41" s="1" t="s">
        <v>218</v>
      </c>
      <c r="D41" s="1" t="s">
        <v>367</v>
      </c>
      <c r="E41" s="1" t="s">
        <v>83</v>
      </c>
      <c r="F41" s="1" t="s">
        <v>368</v>
      </c>
      <c r="G41" s="1" t="s">
        <v>221</v>
      </c>
      <c r="H41" s="1" t="s">
        <v>222</v>
      </c>
      <c r="I41" s="1" t="s">
        <v>223</v>
      </c>
      <c r="J41" s="1" t="s">
        <v>369</v>
      </c>
      <c r="K41" s="1" t="s">
        <v>370</v>
      </c>
      <c r="L41" s="1" t="s">
        <v>217</v>
      </c>
      <c r="M41" s="1" t="s">
        <v>226</v>
      </c>
      <c r="N41" s="1" t="s">
        <v>217</v>
      </c>
      <c r="O41" s="1" t="s">
        <v>217</v>
      </c>
    </row>
    <row r="42" spans="1:15">
      <c r="A42" s="1" t="s">
        <v>217</v>
      </c>
      <c r="B42" s="1" t="s">
        <v>371</v>
      </c>
      <c r="C42" s="1" t="s">
        <v>218</v>
      </c>
      <c r="D42" s="1" t="s">
        <v>372</v>
      </c>
      <c r="E42" s="1" t="s">
        <v>83</v>
      </c>
      <c r="F42" s="1" t="s">
        <v>373</v>
      </c>
      <c r="G42" s="1" t="s">
        <v>221</v>
      </c>
      <c r="H42" s="1" t="s">
        <v>222</v>
      </c>
      <c r="I42" s="1" t="s">
        <v>223</v>
      </c>
      <c r="J42" s="1" t="s">
        <v>374</v>
      </c>
      <c r="K42" s="1" t="s">
        <v>276</v>
      </c>
      <c r="L42" s="1" t="s">
        <v>217</v>
      </c>
      <c r="M42" s="1" t="s">
        <v>226</v>
      </c>
      <c r="N42" s="1" t="s">
        <v>217</v>
      </c>
      <c r="O42" s="1" t="s">
        <v>217</v>
      </c>
    </row>
    <row r="43" spans="1:15">
      <c r="A43" s="1" t="s">
        <v>217</v>
      </c>
      <c r="B43" s="1" t="s">
        <v>138</v>
      </c>
      <c r="C43" s="1" t="s">
        <v>218</v>
      </c>
      <c r="D43" s="1" t="s">
        <v>375</v>
      </c>
      <c r="E43" s="1" t="s">
        <v>172</v>
      </c>
      <c r="F43" s="1" t="s">
        <v>376</v>
      </c>
      <c r="G43" s="1" t="s">
        <v>221</v>
      </c>
      <c r="H43" s="1" t="s">
        <v>222</v>
      </c>
      <c r="I43" s="1" t="s">
        <v>223</v>
      </c>
      <c r="J43" s="1" t="s">
        <v>377</v>
      </c>
      <c r="K43" s="1" t="s">
        <v>259</v>
      </c>
      <c r="L43" s="1" t="s">
        <v>217</v>
      </c>
      <c r="M43" s="1" t="s">
        <v>226</v>
      </c>
      <c r="N43" s="1" t="s">
        <v>217</v>
      </c>
      <c r="O43" s="1" t="s">
        <v>217</v>
      </c>
    </row>
    <row r="44" spans="1:15">
      <c r="A44" s="1" t="s">
        <v>217</v>
      </c>
      <c r="B44" s="1" t="s">
        <v>378</v>
      </c>
      <c r="C44" s="1" t="s">
        <v>218</v>
      </c>
      <c r="D44" s="1" t="s">
        <v>379</v>
      </c>
      <c r="E44" s="1" t="s">
        <v>83</v>
      </c>
      <c r="F44" s="1" t="s">
        <v>380</v>
      </c>
      <c r="G44" s="1" t="s">
        <v>221</v>
      </c>
      <c r="H44" s="1" t="s">
        <v>222</v>
      </c>
      <c r="I44" s="1" t="s">
        <v>223</v>
      </c>
      <c r="J44" s="1" t="s">
        <v>381</v>
      </c>
      <c r="K44" s="1" t="s">
        <v>248</v>
      </c>
      <c r="L44" s="1" t="s">
        <v>217</v>
      </c>
      <c r="M44" s="1" t="s">
        <v>226</v>
      </c>
      <c r="N44" s="1" t="s">
        <v>217</v>
      </c>
      <c r="O44" s="1" t="s">
        <v>249</v>
      </c>
    </row>
    <row r="45" spans="1:15">
      <c r="A45" s="1" t="s">
        <v>217</v>
      </c>
      <c r="B45" s="1" t="s">
        <v>166</v>
      </c>
      <c r="C45" s="1" t="s">
        <v>218</v>
      </c>
      <c r="D45" s="1" t="s">
        <v>382</v>
      </c>
      <c r="E45" s="1" t="s">
        <v>83</v>
      </c>
      <c r="F45" s="1" t="s">
        <v>383</v>
      </c>
      <c r="G45" s="1" t="s">
        <v>221</v>
      </c>
      <c r="H45" s="1" t="s">
        <v>222</v>
      </c>
      <c r="I45" s="1" t="s">
        <v>223</v>
      </c>
      <c r="J45" s="1" t="s">
        <v>384</v>
      </c>
      <c r="K45" s="1" t="s">
        <v>233</v>
      </c>
      <c r="L45" s="1" t="s">
        <v>217</v>
      </c>
      <c r="M45" s="1" t="s">
        <v>226</v>
      </c>
      <c r="N45" s="1" t="s">
        <v>217</v>
      </c>
      <c r="O45" s="1" t="s">
        <v>217</v>
      </c>
    </row>
    <row r="46" spans="1:15">
      <c r="A46" s="1" t="s">
        <v>217</v>
      </c>
      <c r="B46" s="1" t="s">
        <v>118</v>
      </c>
      <c r="C46" s="1" t="s">
        <v>218</v>
      </c>
      <c r="D46" s="1" t="s">
        <v>385</v>
      </c>
      <c r="E46" s="1" t="s">
        <v>83</v>
      </c>
      <c r="F46" s="1" t="s">
        <v>386</v>
      </c>
      <c r="G46" s="1" t="s">
        <v>221</v>
      </c>
      <c r="H46" s="1" t="s">
        <v>222</v>
      </c>
      <c r="I46" s="1" t="s">
        <v>223</v>
      </c>
      <c r="J46" s="1" t="s">
        <v>387</v>
      </c>
      <c r="K46" s="1" t="s">
        <v>248</v>
      </c>
      <c r="L46" s="1" t="s">
        <v>217</v>
      </c>
      <c r="M46" s="1" t="s">
        <v>226</v>
      </c>
      <c r="N46" s="1" t="s">
        <v>217</v>
      </c>
      <c r="O46" s="1" t="s">
        <v>313</v>
      </c>
    </row>
    <row r="47" spans="1:15">
      <c r="A47" s="1" t="s">
        <v>217</v>
      </c>
      <c r="B47" s="1" t="s">
        <v>26</v>
      </c>
      <c r="C47" s="1" t="s">
        <v>218</v>
      </c>
      <c r="D47" s="1" t="s">
        <v>388</v>
      </c>
      <c r="E47" s="1" t="s">
        <v>83</v>
      </c>
      <c r="F47" s="1" t="s">
        <v>389</v>
      </c>
      <c r="G47" s="1" t="s">
        <v>221</v>
      </c>
      <c r="H47" s="1" t="s">
        <v>222</v>
      </c>
      <c r="I47" s="1" t="s">
        <v>223</v>
      </c>
      <c r="J47" s="1" t="s">
        <v>390</v>
      </c>
      <c r="K47" s="1" t="s">
        <v>248</v>
      </c>
      <c r="L47" s="1" t="s">
        <v>217</v>
      </c>
      <c r="M47" s="1" t="s">
        <v>226</v>
      </c>
      <c r="N47" s="1" t="s">
        <v>217</v>
      </c>
      <c r="O47" s="1" t="s">
        <v>313</v>
      </c>
    </row>
    <row r="48" spans="1:15">
      <c r="A48" s="1" t="s">
        <v>217</v>
      </c>
      <c r="B48" s="1" t="s">
        <v>73</v>
      </c>
      <c r="C48" s="1" t="s">
        <v>218</v>
      </c>
      <c r="D48" s="1" t="s">
        <v>391</v>
      </c>
      <c r="E48" s="1" t="s">
        <v>172</v>
      </c>
      <c r="F48" s="1" t="s">
        <v>392</v>
      </c>
      <c r="G48" s="1" t="s">
        <v>221</v>
      </c>
      <c r="H48" s="1" t="s">
        <v>222</v>
      </c>
      <c r="I48" s="1" t="s">
        <v>223</v>
      </c>
      <c r="J48" s="1" t="s">
        <v>393</v>
      </c>
      <c r="K48" s="1" t="s">
        <v>259</v>
      </c>
      <c r="L48" s="1" t="s">
        <v>217</v>
      </c>
      <c r="M48" s="1" t="s">
        <v>226</v>
      </c>
      <c r="N48" s="1" t="s">
        <v>217</v>
      </c>
      <c r="O48" s="1" t="s">
        <v>217</v>
      </c>
    </row>
    <row r="49" spans="1:15">
      <c r="A49" s="1" t="s">
        <v>217</v>
      </c>
      <c r="B49" s="1" t="s">
        <v>161</v>
      </c>
      <c r="C49" s="1" t="s">
        <v>218</v>
      </c>
      <c r="D49" s="1" t="s">
        <v>394</v>
      </c>
      <c r="E49" s="1" t="s">
        <v>172</v>
      </c>
      <c r="F49" s="1" t="s">
        <v>395</v>
      </c>
      <c r="G49" s="1" t="s">
        <v>221</v>
      </c>
      <c r="H49" s="1" t="s">
        <v>222</v>
      </c>
      <c r="I49" s="1" t="s">
        <v>223</v>
      </c>
      <c r="J49" s="1" t="s">
        <v>396</v>
      </c>
      <c r="K49" s="1" t="s">
        <v>237</v>
      </c>
      <c r="L49" s="1" t="s">
        <v>217</v>
      </c>
      <c r="M49" s="1" t="s">
        <v>226</v>
      </c>
      <c r="N49" s="1" t="s">
        <v>217</v>
      </c>
      <c r="O49" s="1" t="s">
        <v>217</v>
      </c>
    </row>
    <row r="50" spans="1:15">
      <c r="A50" s="1" t="s">
        <v>217</v>
      </c>
      <c r="B50" s="1" t="s">
        <v>86</v>
      </c>
      <c r="C50" s="1" t="s">
        <v>218</v>
      </c>
      <c r="D50" s="1" t="s">
        <v>397</v>
      </c>
      <c r="E50" s="1" t="s">
        <v>83</v>
      </c>
      <c r="F50" s="1" t="s">
        <v>398</v>
      </c>
      <c r="G50" s="1" t="s">
        <v>221</v>
      </c>
      <c r="H50" s="1" t="s">
        <v>222</v>
      </c>
      <c r="I50" s="1" t="s">
        <v>223</v>
      </c>
      <c r="J50" s="1" t="s">
        <v>399</v>
      </c>
      <c r="K50" s="1" t="s">
        <v>233</v>
      </c>
      <c r="L50" s="1" t="s">
        <v>217</v>
      </c>
      <c r="M50" s="1" t="s">
        <v>226</v>
      </c>
      <c r="N50" s="1" t="s">
        <v>217</v>
      </c>
      <c r="O50" s="1" t="s">
        <v>217</v>
      </c>
    </row>
    <row r="51" spans="1:15">
      <c r="A51" s="1" t="s">
        <v>217</v>
      </c>
      <c r="B51" s="1" t="s">
        <v>400</v>
      </c>
      <c r="C51" s="1" t="s">
        <v>218</v>
      </c>
      <c r="D51" s="1" t="s">
        <v>401</v>
      </c>
      <c r="E51" s="1" t="s">
        <v>83</v>
      </c>
      <c r="F51" s="1" t="s">
        <v>402</v>
      </c>
      <c r="G51" s="1" t="s">
        <v>221</v>
      </c>
      <c r="H51" s="1" t="s">
        <v>222</v>
      </c>
      <c r="I51" s="1" t="s">
        <v>223</v>
      </c>
      <c r="J51" s="1" t="s">
        <v>403</v>
      </c>
      <c r="K51" s="1" t="s">
        <v>276</v>
      </c>
      <c r="L51" s="1" t="s">
        <v>217</v>
      </c>
      <c r="M51" s="1" t="s">
        <v>226</v>
      </c>
      <c r="N51" s="1" t="s">
        <v>217</v>
      </c>
      <c r="O51" s="1" t="s">
        <v>217</v>
      </c>
    </row>
    <row r="52" spans="1:15">
      <c r="A52" s="1" t="s">
        <v>217</v>
      </c>
      <c r="B52" s="1" t="s">
        <v>140</v>
      </c>
      <c r="C52" s="1" t="s">
        <v>218</v>
      </c>
      <c r="D52" s="1" t="s">
        <v>404</v>
      </c>
      <c r="E52" s="1" t="s">
        <v>83</v>
      </c>
      <c r="F52" s="1" t="s">
        <v>405</v>
      </c>
      <c r="G52" s="1" t="s">
        <v>221</v>
      </c>
      <c r="H52" s="1" t="s">
        <v>222</v>
      </c>
      <c r="I52" s="1" t="s">
        <v>223</v>
      </c>
      <c r="J52" s="1" t="s">
        <v>406</v>
      </c>
      <c r="K52" s="1" t="s">
        <v>276</v>
      </c>
      <c r="L52" s="1" t="s">
        <v>217</v>
      </c>
      <c r="M52" s="1" t="s">
        <v>226</v>
      </c>
      <c r="N52" s="1" t="s">
        <v>217</v>
      </c>
      <c r="O52" s="1" t="s">
        <v>217</v>
      </c>
    </row>
    <row r="53" spans="1:15">
      <c r="A53" s="1" t="s">
        <v>217</v>
      </c>
      <c r="B53" s="1" t="s">
        <v>85</v>
      </c>
      <c r="C53" s="1" t="s">
        <v>218</v>
      </c>
      <c r="D53" s="1" t="s">
        <v>407</v>
      </c>
      <c r="E53" s="1" t="s">
        <v>83</v>
      </c>
      <c r="F53" s="1" t="s">
        <v>408</v>
      </c>
      <c r="G53" s="1" t="s">
        <v>221</v>
      </c>
      <c r="H53" s="1" t="s">
        <v>222</v>
      </c>
      <c r="I53" s="1" t="s">
        <v>223</v>
      </c>
      <c r="J53" s="1" t="s">
        <v>409</v>
      </c>
      <c r="K53" s="1" t="s">
        <v>276</v>
      </c>
      <c r="L53" s="1" t="s">
        <v>217</v>
      </c>
      <c r="M53" s="1" t="s">
        <v>226</v>
      </c>
      <c r="N53" s="1" t="s">
        <v>217</v>
      </c>
      <c r="O53" s="1" t="s">
        <v>217</v>
      </c>
    </row>
    <row r="54" spans="1:15">
      <c r="A54" s="1" t="s">
        <v>217</v>
      </c>
      <c r="B54" s="1" t="s">
        <v>14</v>
      </c>
      <c r="C54" s="1" t="s">
        <v>218</v>
      </c>
      <c r="D54" s="1" t="s">
        <v>410</v>
      </c>
      <c r="E54" s="1" t="s">
        <v>172</v>
      </c>
      <c r="F54" s="1" t="s">
        <v>411</v>
      </c>
      <c r="G54" s="1" t="s">
        <v>221</v>
      </c>
      <c r="H54" s="1" t="s">
        <v>222</v>
      </c>
      <c r="I54" s="1" t="s">
        <v>223</v>
      </c>
      <c r="J54" s="1" t="s">
        <v>412</v>
      </c>
      <c r="K54" s="1" t="s">
        <v>259</v>
      </c>
      <c r="L54" s="1" t="s">
        <v>217</v>
      </c>
      <c r="M54" s="1" t="s">
        <v>226</v>
      </c>
      <c r="N54" s="1" t="s">
        <v>217</v>
      </c>
      <c r="O54" s="1" t="s">
        <v>217</v>
      </c>
    </row>
    <row r="55" spans="1:15">
      <c r="A55" s="1" t="s">
        <v>217</v>
      </c>
      <c r="B55" s="1" t="s">
        <v>130</v>
      </c>
      <c r="C55" s="1" t="s">
        <v>218</v>
      </c>
      <c r="D55" s="1" t="s">
        <v>413</v>
      </c>
      <c r="E55" s="1" t="s">
        <v>172</v>
      </c>
      <c r="F55" s="1" t="s">
        <v>414</v>
      </c>
      <c r="G55" s="1" t="s">
        <v>221</v>
      </c>
      <c r="H55" s="1" t="s">
        <v>222</v>
      </c>
      <c r="I55" s="1" t="s">
        <v>223</v>
      </c>
      <c r="J55" s="1" t="s">
        <v>415</v>
      </c>
      <c r="K55" s="1" t="s">
        <v>416</v>
      </c>
      <c r="L55" s="1" t="s">
        <v>217</v>
      </c>
      <c r="M55" s="1" t="s">
        <v>226</v>
      </c>
      <c r="N55" s="1" t="s">
        <v>217</v>
      </c>
      <c r="O55" s="1" t="s">
        <v>217</v>
      </c>
    </row>
    <row r="56" spans="1:15">
      <c r="A56" s="1" t="s">
        <v>217</v>
      </c>
      <c r="B56" s="1" t="s">
        <v>61</v>
      </c>
      <c r="C56" s="1" t="s">
        <v>218</v>
      </c>
      <c r="D56" s="1" t="s">
        <v>417</v>
      </c>
      <c r="E56" s="1" t="s">
        <v>83</v>
      </c>
      <c r="F56" s="1" t="s">
        <v>418</v>
      </c>
      <c r="G56" s="1" t="s">
        <v>221</v>
      </c>
      <c r="H56" s="1" t="s">
        <v>222</v>
      </c>
      <c r="I56" s="1" t="s">
        <v>223</v>
      </c>
      <c r="J56" s="1" t="s">
        <v>419</v>
      </c>
      <c r="K56" s="1" t="s">
        <v>370</v>
      </c>
      <c r="L56" s="1" t="s">
        <v>217</v>
      </c>
      <c r="M56" s="1" t="s">
        <v>226</v>
      </c>
      <c r="N56" s="1" t="s">
        <v>217</v>
      </c>
      <c r="O56" s="1" t="s">
        <v>217</v>
      </c>
    </row>
    <row r="57" spans="1:15">
      <c r="A57" s="1" t="s">
        <v>217</v>
      </c>
      <c r="B57" s="1" t="s">
        <v>71</v>
      </c>
      <c r="C57" s="1" t="s">
        <v>218</v>
      </c>
      <c r="D57" s="1" t="s">
        <v>420</v>
      </c>
      <c r="E57" s="1" t="s">
        <v>83</v>
      </c>
      <c r="F57" s="1" t="s">
        <v>421</v>
      </c>
      <c r="G57" s="1" t="s">
        <v>221</v>
      </c>
      <c r="H57" s="1" t="s">
        <v>222</v>
      </c>
      <c r="I57" s="1" t="s">
        <v>223</v>
      </c>
      <c r="J57" s="1" t="s">
        <v>422</v>
      </c>
      <c r="K57" s="1" t="s">
        <v>248</v>
      </c>
      <c r="L57" s="1" t="s">
        <v>217</v>
      </c>
      <c r="M57" s="1" t="s">
        <v>226</v>
      </c>
      <c r="N57" s="1" t="s">
        <v>217</v>
      </c>
      <c r="O57" s="1" t="s">
        <v>313</v>
      </c>
    </row>
    <row r="58" spans="1:15">
      <c r="A58" s="1" t="s">
        <v>217</v>
      </c>
      <c r="B58" s="1" t="s">
        <v>90</v>
      </c>
      <c r="C58" s="1" t="s">
        <v>218</v>
      </c>
      <c r="D58" s="1" t="s">
        <v>423</v>
      </c>
      <c r="E58" s="1" t="s">
        <v>172</v>
      </c>
      <c r="F58" s="1" t="s">
        <v>424</v>
      </c>
      <c r="G58" s="1" t="s">
        <v>221</v>
      </c>
      <c r="H58" s="1" t="s">
        <v>222</v>
      </c>
      <c r="I58" s="1" t="s">
        <v>223</v>
      </c>
      <c r="J58" s="1" t="s">
        <v>425</v>
      </c>
      <c r="K58" s="1" t="s">
        <v>233</v>
      </c>
      <c r="L58" s="1" t="s">
        <v>217</v>
      </c>
      <c r="M58" s="1" t="s">
        <v>226</v>
      </c>
      <c r="N58" s="1" t="s">
        <v>217</v>
      </c>
      <c r="O58" s="1" t="s">
        <v>217</v>
      </c>
    </row>
    <row r="59" spans="1:15">
      <c r="A59" s="1" t="s">
        <v>217</v>
      </c>
      <c r="B59" s="1" t="s">
        <v>96</v>
      </c>
      <c r="C59" s="1" t="s">
        <v>218</v>
      </c>
      <c r="D59" s="1" t="s">
        <v>426</v>
      </c>
      <c r="E59" s="1" t="s">
        <v>172</v>
      </c>
      <c r="F59" s="1" t="s">
        <v>427</v>
      </c>
      <c r="G59" s="1" t="s">
        <v>221</v>
      </c>
      <c r="H59" s="1" t="s">
        <v>222</v>
      </c>
      <c r="I59" s="1" t="s">
        <v>223</v>
      </c>
      <c r="J59" s="1" t="s">
        <v>428</v>
      </c>
      <c r="K59" s="1" t="s">
        <v>233</v>
      </c>
      <c r="L59" s="1" t="s">
        <v>217</v>
      </c>
      <c r="M59" s="1" t="s">
        <v>226</v>
      </c>
      <c r="N59" s="1" t="s">
        <v>217</v>
      </c>
      <c r="O59" s="1" t="s">
        <v>217</v>
      </c>
    </row>
    <row r="60" spans="1:15">
      <c r="A60" s="1" t="s">
        <v>217</v>
      </c>
      <c r="B60" s="1" t="s">
        <v>184</v>
      </c>
      <c r="C60" s="1" t="s">
        <v>218</v>
      </c>
      <c r="D60" s="1" t="s">
        <v>429</v>
      </c>
      <c r="E60" s="1" t="s">
        <v>83</v>
      </c>
      <c r="F60" s="1" t="s">
        <v>430</v>
      </c>
      <c r="G60" s="1" t="s">
        <v>221</v>
      </c>
      <c r="H60" s="1" t="s">
        <v>222</v>
      </c>
      <c r="I60" s="1" t="s">
        <v>223</v>
      </c>
      <c r="J60" s="1" t="s">
        <v>431</v>
      </c>
      <c r="K60" s="1" t="s">
        <v>237</v>
      </c>
      <c r="L60" s="1" t="s">
        <v>217</v>
      </c>
      <c r="M60" s="1" t="s">
        <v>226</v>
      </c>
      <c r="N60" s="1" t="s">
        <v>217</v>
      </c>
      <c r="O60" s="1" t="s">
        <v>217</v>
      </c>
    </row>
    <row r="61" spans="1:15">
      <c r="A61" s="1" t="s">
        <v>217</v>
      </c>
      <c r="B61" s="1" t="s">
        <v>432</v>
      </c>
      <c r="C61" s="1" t="s">
        <v>218</v>
      </c>
      <c r="D61" s="1" t="s">
        <v>433</v>
      </c>
      <c r="E61" s="1" t="s">
        <v>83</v>
      </c>
      <c r="F61" s="1" t="s">
        <v>434</v>
      </c>
      <c r="G61" s="1" t="s">
        <v>221</v>
      </c>
      <c r="H61" s="1" t="s">
        <v>222</v>
      </c>
      <c r="I61" s="1" t="s">
        <v>223</v>
      </c>
      <c r="J61" s="1" t="s">
        <v>435</v>
      </c>
      <c r="K61" s="1" t="s">
        <v>233</v>
      </c>
      <c r="L61" s="1" t="s">
        <v>217</v>
      </c>
      <c r="M61" s="1" t="s">
        <v>226</v>
      </c>
      <c r="N61" s="1" t="s">
        <v>217</v>
      </c>
      <c r="O61" s="1" t="s">
        <v>217</v>
      </c>
    </row>
    <row r="62" spans="1:15">
      <c r="A62" s="1" t="s">
        <v>217</v>
      </c>
      <c r="B62" s="1" t="s">
        <v>193</v>
      </c>
      <c r="C62" s="1" t="s">
        <v>218</v>
      </c>
      <c r="D62" s="1" t="s">
        <v>436</v>
      </c>
      <c r="E62" s="1" t="s">
        <v>83</v>
      </c>
      <c r="F62" s="1" t="s">
        <v>437</v>
      </c>
      <c r="G62" s="1" t="s">
        <v>221</v>
      </c>
      <c r="H62" s="1" t="s">
        <v>222</v>
      </c>
      <c r="I62" s="1" t="s">
        <v>223</v>
      </c>
      <c r="J62" s="1" t="s">
        <v>438</v>
      </c>
      <c r="K62" s="1" t="s">
        <v>237</v>
      </c>
      <c r="L62" s="1" t="s">
        <v>217</v>
      </c>
      <c r="M62" s="1" t="s">
        <v>226</v>
      </c>
      <c r="N62" s="1" t="s">
        <v>217</v>
      </c>
      <c r="O62" s="1" t="s">
        <v>217</v>
      </c>
    </row>
    <row r="63" spans="1:15">
      <c r="A63" s="1" t="s">
        <v>217</v>
      </c>
      <c r="B63" s="1" t="s">
        <v>439</v>
      </c>
      <c r="C63" s="1" t="s">
        <v>218</v>
      </c>
      <c r="D63" s="1" t="s">
        <v>440</v>
      </c>
      <c r="E63" s="1" t="s">
        <v>83</v>
      </c>
      <c r="F63" s="1" t="s">
        <v>441</v>
      </c>
      <c r="G63" s="1" t="s">
        <v>221</v>
      </c>
      <c r="H63" s="1" t="s">
        <v>222</v>
      </c>
      <c r="I63" s="1" t="s">
        <v>223</v>
      </c>
      <c r="J63" s="1" t="s">
        <v>442</v>
      </c>
      <c r="K63" s="1" t="s">
        <v>233</v>
      </c>
      <c r="L63" s="1" t="s">
        <v>217</v>
      </c>
      <c r="M63" s="1" t="s">
        <v>226</v>
      </c>
      <c r="N63" s="1" t="s">
        <v>217</v>
      </c>
      <c r="O63" s="1" t="s">
        <v>217</v>
      </c>
    </row>
    <row r="64" spans="1:15">
      <c r="A64" s="1" t="s">
        <v>217</v>
      </c>
      <c r="B64" s="1" t="s">
        <v>102</v>
      </c>
      <c r="C64" s="1" t="s">
        <v>218</v>
      </c>
      <c r="D64" s="1" t="s">
        <v>443</v>
      </c>
      <c r="E64" s="1" t="s">
        <v>83</v>
      </c>
      <c r="F64" s="1" t="s">
        <v>444</v>
      </c>
      <c r="G64" s="1" t="s">
        <v>221</v>
      </c>
      <c r="H64" s="1" t="s">
        <v>222</v>
      </c>
      <c r="I64" s="1" t="s">
        <v>223</v>
      </c>
      <c r="J64" s="1" t="s">
        <v>445</v>
      </c>
      <c r="K64" s="1" t="s">
        <v>248</v>
      </c>
      <c r="L64" s="1" t="s">
        <v>217</v>
      </c>
      <c r="M64" s="1" t="s">
        <v>226</v>
      </c>
      <c r="N64" s="1" t="s">
        <v>217</v>
      </c>
      <c r="O64" s="1" t="s">
        <v>313</v>
      </c>
    </row>
    <row r="65" spans="1:15">
      <c r="A65" s="1" t="s">
        <v>217</v>
      </c>
      <c r="B65" s="1" t="s">
        <v>171</v>
      </c>
      <c r="C65" s="1" t="s">
        <v>218</v>
      </c>
      <c r="D65" s="1" t="s">
        <v>446</v>
      </c>
      <c r="E65" s="1" t="s">
        <v>172</v>
      </c>
      <c r="F65" s="1" t="s">
        <v>447</v>
      </c>
      <c r="G65" s="1" t="s">
        <v>221</v>
      </c>
      <c r="H65" s="1" t="s">
        <v>222</v>
      </c>
      <c r="I65" s="1" t="s">
        <v>223</v>
      </c>
      <c r="J65" s="1" t="s">
        <v>448</v>
      </c>
      <c r="K65" s="1" t="s">
        <v>370</v>
      </c>
      <c r="L65" s="1" t="s">
        <v>217</v>
      </c>
      <c r="M65" s="1" t="s">
        <v>226</v>
      </c>
      <c r="N65" s="1" t="s">
        <v>217</v>
      </c>
      <c r="O65" s="1" t="s">
        <v>217</v>
      </c>
    </row>
    <row r="66" spans="1:15">
      <c r="A66" s="1" t="s">
        <v>217</v>
      </c>
      <c r="B66" s="1" t="s">
        <v>45</v>
      </c>
      <c r="C66" s="1" t="s">
        <v>218</v>
      </c>
      <c r="D66" s="1" t="s">
        <v>449</v>
      </c>
      <c r="E66" s="1" t="s">
        <v>83</v>
      </c>
      <c r="F66" s="1" t="s">
        <v>450</v>
      </c>
      <c r="G66" s="1" t="s">
        <v>221</v>
      </c>
      <c r="H66" s="1" t="s">
        <v>222</v>
      </c>
      <c r="I66" s="1" t="s">
        <v>223</v>
      </c>
      <c r="J66" s="1" t="s">
        <v>451</v>
      </c>
      <c r="K66" s="1" t="s">
        <v>416</v>
      </c>
      <c r="L66" s="1" t="s">
        <v>217</v>
      </c>
      <c r="M66" s="1" t="s">
        <v>226</v>
      </c>
      <c r="N66" s="1" t="s">
        <v>217</v>
      </c>
      <c r="O66" s="1" t="s">
        <v>217</v>
      </c>
    </row>
    <row r="67" spans="1:15">
      <c r="A67" s="1" t="s">
        <v>217</v>
      </c>
      <c r="B67" s="1" t="s">
        <v>127</v>
      </c>
      <c r="C67" s="1" t="s">
        <v>218</v>
      </c>
      <c r="D67" s="1" t="s">
        <v>452</v>
      </c>
      <c r="E67" s="1" t="s">
        <v>172</v>
      </c>
      <c r="F67" s="1" t="s">
        <v>453</v>
      </c>
      <c r="G67" s="1" t="s">
        <v>221</v>
      </c>
      <c r="H67" s="1" t="s">
        <v>222</v>
      </c>
      <c r="I67" s="1" t="s">
        <v>223</v>
      </c>
      <c r="J67" s="1" t="s">
        <v>454</v>
      </c>
      <c r="K67" s="1" t="s">
        <v>455</v>
      </c>
      <c r="L67" s="1" t="s">
        <v>217</v>
      </c>
      <c r="M67" s="1" t="s">
        <v>226</v>
      </c>
      <c r="N67" s="1" t="s">
        <v>217</v>
      </c>
      <c r="O67" s="1" t="s">
        <v>217</v>
      </c>
    </row>
    <row r="68" spans="1:15">
      <c r="A68" s="1" t="s">
        <v>217</v>
      </c>
      <c r="B68" s="1" t="s">
        <v>98</v>
      </c>
      <c r="C68" s="1" t="s">
        <v>218</v>
      </c>
      <c r="D68" s="1" t="s">
        <v>456</v>
      </c>
      <c r="E68" s="1" t="s">
        <v>83</v>
      </c>
      <c r="F68" s="1" t="s">
        <v>411</v>
      </c>
      <c r="G68" s="1" t="s">
        <v>221</v>
      </c>
      <c r="H68" s="1" t="s">
        <v>222</v>
      </c>
      <c r="I68" s="1" t="s">
        <v>223</v>
      </c>
      <c r="J68" s="1" t="s">
        <v>457</v>
      </c>
      <c r="K68" s="1" t="s">
        <v>237</v>
      </c>
      <c r="L68" s="1" t="s">
        <v>217</v>
      </c>
      <c r="M68" s="1" t="s">
        <v>226</v>
      </c>
      <c r="N68" s="1" t="s">
        <v>217</v>
      </c>
      <c r="O68" s="1" t="s">
        <v>217</v>
      </c>
    </row>
    <row r="69" spans="1:15">
      <c r="A69" s="1" t="s">
        <v>217</v>
      </c>
      <c r="B69" s="1" t="s">
        <v>458</v>
      </c>
      <c r="C69" s="1" t="s">
        <v>218</v>
      </c>
      <c r="D69" s="1" t="s">
        <v>459</v>
      </c>
      <c r="E69" s="1" t="s">
        <v>83</v>
      </c>
      <c r="F69" s="1" t="s">
        <v>460</v>
      </c>
      <c r="G69" s="1" t="s">
        <v>221</v>
      </c>
      <c r="H69" s="1" t="s">
        <v>222</v>
      </c>
      <c r="I69" s="1" t="s">
        <v>223</v>
      </c>
      <c r="J69" s="1" t="s">
        <v>461</v>
      </c>
      <c r="K69" s="1" t="s">
        <v>233</v>
      </c>
      <c r="L69" s="1" t="s">
        <v>217</v>
      </c>
      <c r="M69" s="1" t="s">
        <v>226</v>
      </c>
      <c r="N69" s="1" t="s">
        <v>217</v>
      </c>
      <c r="O69" s="1" t="s">
        <v>217</v>
      </c>
    </row>
    <row r="70" spans="1:15">
      <c r="A70" s="1" t="s">
        <v>217</v>
      </c>
      <c r="B70" s="1" t="s">
        <v>17</v>
      </c>
      <c r="C70" s="1" t="s">
        <v>218</v>
      </c>
      <c r="D70" s="1" t="s">
        <v>462</v>
      </c>
      <c r="E70" s="1" t="s">
        <v>83</v>
      </c>
      <c r="F70" s="1" t="s">
        <v>463</v>
      </c>
      <c r="G70" s="1" t="s">
        <v>221</v>
      </c>
      <c r="H70" s="1" t="s">
        <v>222</v>
      </c>
      <c r="I70" s="1" t="s">
        <v>223</v>
      </c>
      <c r="J70" s="1" t="s">
        <v>464</v>
      </c>
      <c r="K70" s="1" t="s">
        <v>217</v>
      </c>
      <c r="L70" s="1" t="s">
        <v>217</v>
      </c>
      <c r="M70" s="1" t="s">
        <v>226</v>
      </c>
      <c r="N70" s="1" t="s">
        <v>217</v>
      </c>
      <c r="O70" s="1" t="s">
        <v>217</v>
      </c>
    </row>
    <row r="71" spans="1:15">
      <c r="A71" s="1" t="s">
        <v>217</v>
      </c>
      <c r="B71" s="1" t="s">
        <v>465</v>
      </c>
      <c r="C71" s="1" t="s">
        <v>218</v>
      </c>
      <c r="D71" s="1" t="s">
        <v>466</v>
      </c>
      <c r="E71" s="1" t="s">
        <v>83</v>
      </c>
      <c r="F71" s="1" t="s">
        <v>467</v>
      </c>
      <c r="G71" s="1" t="s">
        <v>221</v>
      </c>
      <c r="H71" s="1" t="s">
        <v>222</v>
      </c>
      <c r="I71" s="1" t="s">
        <v>223</v>
      </c>
      <c r="J71" s="1" t="s">
        <v>468</v>
      </c>
      <c r="K71" s="1" t="s">
        <v>217</v>
      </c>
      <c r="L71" s="1" t="s">
        <v>217</v>
      </c>
      <c r="M71" s="1" t="s">
        <v>226</v>
      </c>
      <c r="N71" s="1" t="s">
        <v>217</v>
      </c>
      <c r="O71" s="1" t="s">
        <v>217</v>
      </c>
    </row>
    <row r="72" spans="1:15">
      <c r="A72" s="1" t="s">
        <v>217</v>
      </c>
      <c r="B72" s="1" t="s">
        <v>35</v>
      </c>
      <c r="C72" s="1" t="s">
        <v>218</v>
      </c>
      <c r="D72" s="1" t="s">
        <v>469</v>
      </c>
      <c r="E72" s="1" t="s">
        <v>83</v>
      </c>
      <c r="F72" s="1" t="s">
        <v>470</v>
      </c>
      <c r="G72" s="1" t="s">
        <v>221</v>
      </c>
      <c r="H72" s="1" t="s">
        <v>222</v>
      </c>
      <c r="I72" s="1" t="s">
        <v>223</v>
      </c>
      <c r="J72" s="1" t="s">
        <v>471</v>
      </c>
      <c r="K72" s="1" t="s">
        <v>233</v>
      </c>
      <c r="L72" s="1" t="s">
        <v>217</v>
      </c>
      <c r="M72" s="1" t="s">
        <v>226</v>
      </c>
      <c r="N72" s="1" t="s">
        <v>217</v>
      </c>
      <c r="O72" s="1" t="s">
        <v>217</v>
      </c>
    </row>
    <row r="73" spans="1:15">
      <c r="A73" s="1" t="s">
        <v>217</v>
      </c>
      <c r="B73" s="1" t="s">
        <v>472</v>
      </c>
      <c r="C73" s="1" t="s">
        <v>218</v>
      </c>
      <c r="D73" s="1" t="s">
        <v>473</v>
      </c>
      <c r="E73" s="1" t="s">
        <v>83</v>
      </c>
      <c r="F73" s="1" t="s">
        <v>474</v>
      </c>
      <c r="G73" s="1" t="s">
        <v>221</v>
      </c>
      <c r="H73" s="1" t="s">
        <v>222</v>
      </c>
      <c r="I73" s="1" t="s">
        <v>223</v>
      </c>
      <c r="J73" s="1" t="s">
        <v>475</v>
      </c>
      <c r="K73" s="1" t="s">
        <v>248</v>
      </c>
      <c r="L73" s="1" t="s">
        <v>217</v>
      </c>
      <c r="M73" s="1" t="s">
        <v>226</v>
      </c>
      <c r="N73" s="1" t="s">
        <v>217</v>
      </c>
      <c r="O73" s="1" t="s">
        <v>313</v>
      </c>
    </row>
    <row r="74" spans="1:15">
      <c r="A74" s="1" t="s">
        <v>217</v>
      </c>
      <c r="B74" s="1" t="s">
        <v>120</v>
      </c>
      <c r="C74" s="1" t="s">
        <v>218</v>
      </c>
      <c r="D74" s="1" t="s">
        <v>476</v>
      </c>
      <c r="E74" s="1" t="s">
        <v>83</v>
      </c>
      <c r="F74" s="1" t="s">
        <v>477</v>
      </c>
      <c r="G74" s="1" t="s">
        <v>221</v>
      </c>
      <c r="H74" s="1" t="s">
        <v>222</v>
      </c>
      <c r="I74" s="1" t="s">
        <v>223</v>
      </c>
      <c r="J74" s="1" t="s">
        <v>478</v>
      </c>
      <c r="K74" s="1" t="s">
        <v>248</v>
      </c>
      <c r="L74" s="1" t="s">
        <v>217</v>
      </c>
      <c r="M74" s="1" t="s">
        <v>226</v>
      </c>
      <c r="N74" s="1" t="s">
        <v>217</v>
      </c>
      <c r="O74" s="1" t="s">
        <v>313</v>
      </c>
    </row>
    <row r="75" spans="1:15">
      <c r="A75" s="1" t="s">
        <v>217</v>
      </c>
      <c r="B75" s="1" t="s">
        <v>136</v>
      </c>
      <c r="C75" s="1" t="s">
        <v>218</v>
      </c>
      <c r="D75" s="1" t="s">
        <v>479</v>
      </c>
      <c r="E75" s="1" t="s">
        <v>172</v>
      </c>
      <c r="F75" s="1" t="s">
        <v>480</v>
      </c>
      <c r="G75" s="1" t="s">
        <v>221</v>
      </c>
      <c r="H75" s="1" t="s">
        <v>222</v>
      </c>
      <c r="I75" s="1" t="s">
        <v>223</v>
      </c>
      <c r="J75" s="1" t="s">
        <v>481</v>
      </c>
      <c r="K75" s="1" t="s">
        <v>259</v>
      </c>
      <c r="L75" s="1" t="s">
        <v>217</v>
      </c>
      <c r="M75" s="1" t="s">
        <v>226</v>
      </c>
      <c r="N75" s="1" t="s">
        <v>217</v>
      </c>
      <c r="O75" s="1" t="s">
        <v>217</v>
      </c>
    </row>
    <row r="76" spans="1:15">
      <c r="A76" s="1" t="s">
        <v>217</v>
      </c>
      <c r="B76" s="1" t="s">
        <v>79</v>
      </c>
      <c r="C76" s="1" t="s">
        <v>218</v>
      </c>
      <c r="D76" s="1" t="s">
        <v>482</v>
      </c>
      <c r="E76" s="1" t="s">
        <v>83</v>
      </c>
      <c r="F76" s="1" t="s">
        <v>483</v>
      </c>
      <c r="G76" s="1" t="s">
        <v>221</v>
      </c>
      <c r="H76" s="1" t="s">
        <v>222</v>
      </c>
      <c r="I76" s="1" t="s">
        <v>223</v>
      </c>
      <c r="J76" s="1" t="s">
        <v>484</v>
      </c>
      <c r="K76" s="1" t="s">
        <v>259</v>
      </c>
      <c r="L76" s="1" t="s">
        <v>217</v>
      </c>
      <c r="M76" s="1" t="s">
        <v>226</v>
      </c>
      <c r="N76" s="1" t="s">
        <v>217</v>
      </c>
      <c r="O76" s="1" t="s">
        <v>217</v>
      </c>
    </row>
    <row r="77" spans="1:15">
      <c r="A77" s="1" t="s">
        <v>217</v>
      </c>
      <c r="B77" s="1" t="s">
        <v>75</v>
      </c>
      <c r="C77" s="1" t="s">
        <v>218</v>
      </c>
      <c r="D77" s="1" t="s">
        <v>485</v>
      </c>
      <c r="E77" s="1" t="s">
        <v>83</v>
      </c>
      <c r="F77" s="1" t="s">
        <v>486</v>
      </c>
      <c r="G77" s="1" t="s">
        <v>221</v>
      </c>
      <c r="H77" s="1" t="s">
        <v>222</v>
      </c>
      <c r="I77" s="1" t="s">
        <v>223</v>
      </c>
      <c r="J77" s="1" t="s">
        <v>487</v>
      </c>
      <c r="K77" s="1" t="s">
        <v>259</v>
      </c>
      <c r="L77" s="1" t="s">
        <v>217</v>
      </c>
      <c r="M77" s="1" t="s">
        <v>226</v>
      </c>
      <c r="N77" s="1" t="s">
        <v>217</v>
      </c>
      <c r="O77" s="1" t="s">
        <v>217</v>
      </c>
    </row>
    <row r="78" spans="1:15">
      <c r="A78" s="1" t="s">
        <v>217</v>
      </c>
      <c r="B78" s="1" t="s">
        <v>488</v>
      </c>
      <c r="C78" s="1" t="s">
        <v>218</v>
      </c>
      <c r="D78" s="1" t="s">
        <v>489</v>
      </c>
      <c r="E78" s="1" t="s">
        <v>83</v>
      </c>
      <c r="F78" s="1" t="s">
        <v>490</v>
      </c>
      <c r="G78" s="1" t="s">
        <v>221</v>
      </c>
      <c r="H78" s="1" t="s">
        <v>222</v>
      </c>
      <c r="I78" s="1" t="s">
        <v>223</v>
      </c>
      <c r="J78" s="1" t="s">
        <v>491</v>
      </c>
      <c r="K78" s="1" t="s">
        <v>276</v>
      </c>
      <c r="L78" s="1" t="s">
        <v>217</v>
      </c>
      <c r="M78" s="1" t="s">
        <v>226</v>
      </c>
      <c r="N78" s="1" t="s">
        <v>217</v>
      </c>
      <c r="O78" s="1" t="s">
        <v>217</v>
      </c>
    </row>
    <row r="79" spans="1:15">
      <c r="A79" s="1" t="s">
        <v>217</v>
      </c>
      <c r="B79" s="1" t="s">
        <v>125</v>
      </c>
      <c r="C79" s="1" t="s">
        <v>218</v>
      </c>
      <c r="D79" s="1" t="s">
        <v>492</v>
      </c>
      <c r="E79" s="1" t="s">
        <v>172</v>
      </c>
      <c r="F79" s="1" t="s">
        <v>493</v>
      </c>
      <c r="G79" s="1" t="s">
        <v>221</v>
      </c>
      <c r="H79" s="1" t="s">
        <v>222</v>
      </c>
      <c r="I79" s="1" t="s">
        <v>223</v>
      </c>
      <c r="J79" s="1" t="s">
        <v>494</v>
      </c>
      <c r="K79" s="1" t="s">
        <v>276</v>
      </c>
      <c r="L79" s="1" t="s">
        <v>217</v>
      </c>
      <c r="M79" s="1" t="s">
        <v>226</v>
      </c>
      <c r="N79" s="1" t="s">
        <v>217</v>
      </c>
      <c r="O79" s="1" t="s">
        <v>217</v>
      </c>
    </row>
    <row r="80" spans="1:15">
      <c r="A80" s="1" t="s">
        <v>217</v>
      </c>
      <c r="B80" s="1" t="s">
        <v>53</v>
      </c>
      <c r="C80" s="1" t="s">
        <v>218</v>
      </c>
      <c r="D80" s="1" t="s">
        <v>495</v>
      </c>
      <c r="E80" s="1" t="s">
        <v>83</v>
      </c>
      <c r="F80" s="1" t="s">
        <v>496</v>
      </c>
      <c r="G80" s="1" t="s">
        <v>221</v>
      </c>
      <c r="H80" s="1" t="s">
        <v>222</v>
      </c>
      <c r="I80" s="1" t="s">
        <v>223</v>
      </c>
      <c r="J80" s="1" t="s">
        <v>497</v>
      </c>
      <c r="K80" s="1" t="s">
        <v>259</v>
      </c>
      <c r="L80" s="1" t="s">
        <v>217</v>
      </c>
      <c r="M80" s="1" t="s">
        <v>226</v>
      </c>
      <c r="N80" s="1" t="s">
        <v>217</v>
      </c>
      <c r="O80" s="1" t="s">
        <v>217</v>
      </c>
    </row>
    <row r="81" spans="1:15">
      <c r="A81" s="1" t="s">
        <v>217</v>
      </c>
      <c r="B81" s="1" t="s">
        <v>146</v>
      </c>
      <c r="C81" s="1" t="s">
        <v>218</v>
      </c>
      <c r="D81" s="1" t="s">
        <v>498</v>
      </c>
      <c r="E81" s="1" t="s">
        <v>172</v>
      </c>
      <c r="F81" s="1" t="s">
        <v>499</v>
      </c>
      <c r="G81" s="1" t="s">
        <v>221</v>
      </c>
      <c r="H81" s="1" t="s">
        <v>222</v>
      </c>
      <c r="I81" s="1" t="s">
        <v>223</v>
      </c>
      <c r="J81" s="1" t="s">
        <v>500</v>
      </c>
      <c r="K81" s="1" t="s">
        <v>233</v>
      </c>
      <c r="L81" s="1" t="s">
        <v>217</v>
      </c>
      <c r="M81" s="1" t="s">
        <v>226</v>
      </c>
      <c r="N81" s="1" t="s">
        <v>217</v>
      </c>
      <c r="O81" s="1" t="s">
        <v>217</v>
      </c>
    </row>
    <row r="82" spans="1:15">
      <c r="A82" s="1" t="s">
        <v>217</v>
      </c>
      <c r="B82" s="1" t="s">
        <v>501</v>
      </c>
      <c r="C82" s="1" t="s">
        <v>218</v>
      </c>
      <c r="D82" s="1" t="s">
        <v>502</v>
      </c>
      <c r="E82" s="1" t="s">
        <v>83</v>
      </c>
      <c r="F82" s="1" t="s">
        <v>503</v>
      </c>
      <c r="G82" s="1" t="s">
        <v>221</v>
      </c>
      <c r="H82" s="1" t="s">
        <v>222</v>
      </c>
      <c r="I82" s="1" t="s">
        <v>223</v>
      </c>
      <c r="J82" s="1" t="s">
        <v>504</v>
      </c>
      <c r="K82" s="1" t="s">
        <v>276</v>
      </c>
      <c r="L82" s="1" t="s">
        <v>217</v>
      </c>
      <c r="M82" s="1" t="s">
        <v>226</v>
      </c>
      <c r="N82" s="1" t="s">
        <v>217</v>
      </c>
      <c r="O82" s="1" t="s">
        <v>217</v>
      </c>
    </row>
    <row r="83" spans="1:15">
      <c r="A83" s="1" t="s">
        <v>217</v>
      </c>
      <c r="B83" s="1" t="s">
        <v>39</v>
      </c>
      <c r="C83" s="1" t="s">
        <v>218</v>
      </c>
      <c r="D83" s="1" t="s">
        <v>505</v>
      </c>
      <c r="E83" s="1" t="s">
        <v>172</v>
      </c>
      <c r="F83" s="1" t="s">
        <v>506</v>
      </c>
      <c r="G83" s="1" t="s">
        <v>221</v>
      </c>
      <c r="H83" s="1" t="s">
        <v>222</v>
      </c>
      <c r="I83" s="1" t="s">
        <v>223</v>
      </c>
      <c r="J83" s="1" t="s">
        <v>507</v>
      </c>
      <c r="K83" s="1" t="s">
        <v>276</v>
      </c>
      <c r="L83" s="1" t="s">
        <v>217</v>
      </c>
      <c r="M83" s="1" t="s">
        <v>226</v>
      </c>
      <c r="N83" s="1" t="s">
        <v>217</v>
      </c>
      <c r="O83" s="1" t="s">
        <v>217</v>
      </c>
    </row>
    <row r="84" spans="1:15">
      <c r="A84" s="1" t="s">
        <v>217</v>
      </c>
      <c r="B84" s="1" t="s">
        <v>37</v>
      </c>
      <c r="C84" s="1" t="s">
        <v>218</v>
      </c>
      <c r="D84" s="1" t="s">
        <v>508</v>
      </c>
      <c r="E84" s="1" t="s">
        <v>83</v>
      </c>
      <c r="F84" s="1" t="s">
        <v>509</v>
      </c>
      <c r="G84" s="1" t="s">
        <v>221</v>
      </c>
      <c r="H84" s="1" t="s">
        <v>222</v>
      </c>
      <c r="I84" s="1" t="s">
        <v>223</v>
      </c>
      <c r="J84" s="1" t="s">
        <v>510</v>
      </c>
      <c r="K84" s="1" t="s">
        <v>233</v>
      </c>
      <c r="L84" s="1" t="s">
        <v>217</v>
      </c>
      <c r="M84" s="1" t="s">
        <v>226</v>
      </c>
      <c r="N84" s="1" t="s">
        <v>217</v>
      </c>
      <c r="O84" s="1" t="s">
        <v>217</v>
      </c>
    </row>
    <row r="85" spans="1:15">
      <c r="A85" s="1" t="s">
        <v>217</v>
      </c>
      <c r="B85" s="1" t="s">
        <v>93</v>
      </c>
      <c r="C85" s="1" t="s">
        <v>218</v>
      </c>
      <c r="D85" s="1" t="s">
        <v>511</v>
      </c>
      <c r="E85" s="1" t="s">
        <v>83</v>
      </c>
      <c r="F85" s="1" t="s">
        <v>512</v>
      </c>
      <c r="G85" s="1" t="s">
        <v>221</v>
      </c>
      <c r="H85" s="1" t="s">
        <v>222</v>
      </c>
      <c r="I85" s="1" t="s">
        <v>223</v>
      </c>
      <c r="J85" s="1" t="s">
        <v>513</v>
      </c>
      <c r="K85" s="1" t="s">
        <v>233</v>
      </c>
      <c r="L85" s="1" t="s">
        <v>217</v>
      </c>
      <c r="M85" s="1" t="s">
        <v>226</v>
      </c>
      <c r="N85" s="1" t="s">
        <v>217</v>
      </c>
      <c r="O85" s="1" t="s">
        <v>217</v>
      </c>
    </row>
    <row r="86" spans="1:15">
      <c r="A86" s="1" t="s">
        <v>217</v>
      </c>
      <c r="B86" s="1" t="s">
        <v>180</v>
      </c>
      <c r="C86" s="1" t="s">
        <v>218</v>
      </c>
      <c r="D86" s="1" t="s">
        <v>514</v>
      </c>
      <c r="E86" s="1" t="s">
        <v>83</v>
      </c>
      <c r="F86" s="1" t="s">
        <v>515</v>
      </c>
      <c r="G86" s="1" t="s">
        <v>221</v>
      </c>
      <c r="H86" s="1" t="s">
        <v>222</v>
      </c>
      <c r="I86" s="1" t="s">
        <v>223</v>
      </c>
      <c r="J86" s="1" t="s">
        <v>516</v>
      </c>
      <c r="K86" s="1" t="s">
        <v>237</v>
      </c>
      <c r="L86" s="1" t="s">
        <v>217</v>
      </c>
      <c r="M86" s="1" t="s">
        <v>226</v>
      </c>
      <c r="N86" s="1" t="s">
        <v>217</v>
      </c>
      <c r="O86" s="1" t="s">
        <v>217</v>
      </c>
    </row>
    <row r="87" spans="1:15">
      <c r="A87" s="1" t="s">
        <v>217</v>
      </c>
      <c r="B87" s="1" t="s">
        <v>517</v>
      </c>
      <c r="C87" s="1" t="s">
        <v>218</v>
      </c>
      <c r="D87" s="1" t="s">
        <v>518</v>
      </c>
      <c r="E87" s="1" t="s">
        <v>83</v>
      </c>
      <c r="F87" s="1" t="s">
        <v>519</v>
      </c>
      <c r="G87" s="1" t="s">
        <v>221</v>
      </c>
      <c r="H87" s="1" t="s">
        <v>222</v>
      </c>
      <c r="I87" s="1" t="s">
        <v>223</v>
      </c>
      <c r="J87" s="1" t="s">
        <v>520</v>
      </c>
      <c r="K87" s="1" t="s">
        <v>248</v>
      </c>
      <c r="L87" s="1" t="s">
        <v>217</v>
      </c>
      <c r="M87" s="1" t="s">
        <v>226</v>
      </c>
      <c r="N87" s="1" t="s">
        <v>217</v>
      </c>
      <c r="O87" s="1" t="s">
        <v>313</v>
      </c>
    </row>
    <row r="88" spans="1:15">
      <c r="A88" s="1" t="s">
        <v>217</v>
      </c>
      <c r="B88" s="1" t="s">
        <v>23</v>
      </c>
      <c r="C88" s="1" t="s">
        <v>218</v>
      </c>
      <c r="D88" s="1" t="s">
        <v>521</v>
      </c>
      <c r="E88" s="1" t="s">
        <v>83</v>
      </c>
      <c r="F88" s="1" t="s">
        <v>522</v>
      </c>
      <c r="G88" s="1" t="s">
        <v>221</v>
      </c>
      <c r="H88" s="1" t="s">
        <v>222</v>
      </c>
      <c r="I88" s="1" t="s">
        <v>223</v>
      </c>
      <c r="J88" s="1" t="s">
        <v>523</v>
      </c>
      <c r="K88" s="1" t="s">
        <v>284</v>
      </c>
      <c r="L88" s="1" t="s">
        <v>217</v>
      </c>
      <c r="M88" s="1" t="s">
        <v>226</v>
      </c>
      <c r="N88" s="1" t="s">
        <v>217</v>
      </c>
      <c r="O88" s="1" t="s">
        <v>217</v>
      </c>
    </row>
    <row r="89" spans="1:15">
      <c r="A89" s="1" t="s">
        <v>217</v>
      </c>
      <c r="B89" s="1" t="s">
        <v>122</v>
      </c>
      <c r="C89" s="1" t="s">
        <v>218</v>
      </c>
      <c r="D89" s="1" t="s">
        <v>524</v>
      </c>
      <c r="E89" s="1" t="s">
        <v>83</v>
      </c>
      <c r="F89" s="1" t="s">
        <v>525</v>
      </c>
      <c r="G89" s="1" t="s">
        <v>221</v>
      </c>
      <c r="H89" s="1" t="s">
        <v>222</v>
      </c>
      <c r="I89" s="1" t="s">
        <v>223</v>
      </c>
      <c r="J89" s="1" t="s">
        <v>526</v>
      </c>
      <c r="K89" s="1" t="s">
        <v>276</v>
      </c>
      <c r="L89" s="1" t="s">
        <v>217</v>
      </c>
      <c r="M89" s="1" t="s">
        <v>226</v>
      </c>
      <c r="N89" s="1" t="s">
        <v>217</v>
      </c>
      <c r="O89" s="1" t="s">
        <v>217</v>
      </c>
    </row>
    <row r="90" spans="1:15">
      <c r="A90" s="1" t="s">
        <v>217</v>
      </c>
      <c r="B90" s="1" t="s">
        <v>63</v>
      </c>
      <c r="C90" s="1" t="s">
        <v>218</v>
      </c>
      <c r="D90" s="1" t="s">
        <v>527</v>
      </c>
      <c r="E90" s="1" t="s">
        <v>83</v>
      </c>
      <c r="F90" s="1" t="s">
        <v>528</v>
      </c>
      <c r="G90" s="1" t="s">
        <v>221</v>
      </c>
      <c r="H90" s="1" t="s">
        <v>222</v>
      </c>
      <c r="I90" s="1" t="s">
        <v>223</v>
      </c>
      <c r="J90" s="1" t="s">
        <v>529</v>
      </c>
      <c r="K90" s="1" t="s">
        <v>259</v>
      </c>
      <c r="L90" s="1" t="s">
        <v>217</v>
      </c>
      <c r="M90" s="1" t="s">
        <v>226</v>
      </c>
      <c r="N90" s="1" t="s">
        <v>217</v>
      </c>
      <c r="O90" s="1" t="s">
        <v>217</v>
      </c>
    </row>
    <row r="91" spans="1:15">
      <c r="A91" s="1" t="s">
        <v>217</v>
      </c>
      <c r="B91" s="1" t="s">
        <v>67</v>
      </c>
      <c r="C91" s="1" t="s">
        <v>218</v>
      </c>
      <c r="D91" s="1" t="s">
        <v>530</v>
      </c>
      <c r="E91" s="1" t="s">
        <v>83</v>
      </c>
      <c r="F91" s="1" t="s">
        <v>531</v>
      </c>
      <c r="G91" s="1" t="s">
        <v>221</v>
      </c>
      <c r="H91" s="1" t="s">
        <v>222</v>
      </c>
      <c r="I91" s="1" t="s">
        <v>223</v>
      </c>
      <c r="J91" s="1" t="s">
        <v>532</v>
      </c>
      <c r="K91" s="1" t="s">
        <v>248</v>
      </c>
      <c r="L91" s="1" t="s">
        <v>217</v>
      </c>
      <c r="M91" s="1" t="s">
        <v>226</v>
      </c>
      <c r="N91" s="1" t="s">
        <v>217</v>
      </c>
      <c r="O91" s="1" t="s">
        <v>313</v>
      </c>
    </row>
    <row r="92" spans="1:15">
      <c r="A92" s="1" t="s">
        <v>217</v>
      </c>
      <c r="B92" s="1" t="s">
        <v>182</v>
      </c>
      <c r="C92" s="1" t="s">
        <v>218</v>
      </c>
      <c r="D92" s="1" t="s">
        <v>533</v>
      </c>
      <c r="E92" s="1" t="s">
        <v>83</v>
      </c>
      <c r="F92" s="1" t="s">
        <v>534</v>
      </c>
      <c r="G92" s="1" t="s">
        <v>221</v>
      </c>
      <c r="H92" s="1" t="s">
        <v>222</v>
      </c>
      <c r="I92" s="1" t="s">
        <v>223</v>
      </c>
      <c r="J92" s="1" t="s">
        <v>535</v>
      </c>
      <c r="K92" s="1" t="s">
        <v>237</v>
      </c>
      <c r="L92" s="1" t="s">
        <v>217</v>
      </c>
      <c r="M92" s="1" t="s">
        <v>226</v>
      </c>
      <c r="N92" s="1" t="s">
        <v>217</v>
      </c>
      <c r="O92" s="1" t="s">
        <v>217</v>
      </c>
    </row>
    <row r="93" spans="1:15">
      <c r="A93" s="1" t="s">
        <v>217</v>
      </c>
      <c r="B93" s="1" t="s">
        <v>536</v>
      </c>
      <c r="C93" s="1" t="s">
        <v>218</v>
      </c>
      <c r="D93" s="1" t="s">
        <v>537</v>
      </c>
      <c r="E93" s="1" t="s">
        <v>83</v>
      </c>
      <c r="F93" s="1" t="s">
        <v>538</v>
      </c>
      <c r="G93" s="1" t="s">
        <v>263</v>
      </c>
      <c r="H93" s="1" t="s">
        <v>222</v>
      </c>
      <c r="I93" s="1" t="s">
        <v>223</v>
      </c>
      <c r="J93" s="1" t="s">
        <v>539</v>
      </c>
      <c r="K93" s="1" t="s">
        <v>217</v>
      </c>
      <c r="L93" s="1" t="s">
        <v>540</v>
      </c>
      <c r="M93" s="1" t="s">
        <v>226</v>
      </c>
      <c r="N93" s="1" t="s">
        <v>217</v>
      </c>
      <c r="O93" s="1" t="s">
        <v>217</v>
      </c>
    </row>
    <row r="94" spans="1:15">
      <c r="A94" s="1" t="s">
        <v>217</v>
      </c>
      <c r="B94" s="1" t="s">
        <v>32</v>
      </c>
      <c r="C94" s="1" t="s">
        <v>218</v>
      </c>
      <c r="D94" s="1" t="s">
        <v>541</v>
      </c>
      <c r="E94" s="1" t="s">
        <v>83</v>
      </c>
      <c r="F94" s="1" t="s">
        <v>542</v>
      </c>
      <c r="G94" s="1" t="s">
        <v>221</v>
      </c>
      <c r="H94" s="1" t="s">
        <v>222</v>
      </c>
      <c r="I94" s="1" t="s">
        <v>223</v>
      </c>
      <c r="J94" s="1" t="s">
        <v>543</v>
      </c>
      <c r="K94" s="1" t="s">
        <v>233</v>
      </c>
      <c r="L94" s="1" t="s">
        <v>217</v>
      </c>
      <c r="M94" s="1" t="s">
        <v>226</v>
      </c>
      <c r="N94" s="1" t="s">
        <v>217</v>
      </c>
      <c r="O94" s="1" t="s">
        <v>217</v>
      </c>
    </row>
    <row r="95" spans="1:15">
      <c r="A95" s="1" t="s">
        <v>217</v>
      </c>
      <c r="B95" s="1" t="s">
        <v>123</v>
      </c>
      <c r="C95" s="1" t="s">
        <v>218</v>
      </c>
      <c r="D95" s="1" t="s">
        <v>544</v>
      </c>
      <c r="E95" s="1" t="s">
        <v>172</v>
      </c>
      <c r="F95" s="1" t="s">
        <v>545</v>
      </c>
      <c r="G95" s="1" t="s">
        <v>221</v>
      </c>
      <c r="H95" s="1" t="s">
        <v>222</v>
      </c>
      <c r="I95" s="1" t="s">
        <v>223</v>
      </c>
      <c r="J95" s="1" t="s">
        <v>546</v>
      </c>
      <c r="K95" s="1" t="s">
        <v>276</v>
      </c>
      <c r="L95" s="1" t="s">
        <v>217</v>
      </c>
      <c r="M95" s="1" t="s">
        <v>226</v>
      </c>
      <c r="N95" s="1" t="s">
        <v>217</v>
      </c>
      <c r="O95" s="1" t="s">
        <v>217</v>
      </c>
    </row>
    <row r="96" spans="1:15">
      <c r="A96" s="1" t="s">
        <v>217</v>
      </c>
      <c r="B96" s="1" t="s">
        <v>59</v>
      </c>
      <c r="C96" s="1" t="s">
        <v>218</v>
      </c>
      <c r="D96" s="1" t="s">
        <v>547</v>
      </c>
      <c r="E96" s="1" t="s">
        <v>83</v>
      </c>
      <c r="F96" s="1" t="s">
        <v>548</v>
      </c>
      <c r="G96" s="1" t="s">
        <v>221</v>
      </c>
      <c r="H96" s="1" t="s">
        <v>222</v>
      </c>
      <c r="I96" s="1" t="s">
        <v>223</v>
      </c>
      <c r="J96" s="1" t="s">
        <v>549</v>
      </c>
      <c r="K96" s="1" t="s">
        <v>370</v>
      </c>
      <c r="L96" s="1" t="s">
        <v>217</v>
      </c>
      <c r="M96" s="1" t="s">
        <v>226</v>
      </c>
      <c r="N96" s="1" t="s">
        <v>217</v>
      </c>
      <c r="O96" s="1" t="s">
        <v>217</v>
      </c>
    </row>
    <row r="97" spans="1:15">
      <c r="A97" s="1" t="s">
        <v>217</v>
      </c>
      <c r="B97" s="1" t="s">
        <v>550</v>
      </c>
      <c r="C97" s="1" t="s">
        <v>218</v>
      </c>
      <c r="D97" s="1" t="s">
        <v>551</v>
      </c>
      <c r="E97" s="1" t="s">
        <v>83</v>
      </c>
      <c r="F97" s="1" t="s">
        <v>552</v>
      </c>
      <c r="G97" s="1" t="s">
        <v>221</v>
      </c>
      <c r="H97" s="1" t="s">
        <v>222</v>
      </c>
      <c r="I97" s="1" t="s">
        <v>223</v>
      </c>
      <c r="J97" s="1" t="s">
        <v>553</v>
      </c>
      <c r="K97" s="1" t="s">
        <v>248</v>
      </c>
      <c r="L97" s="1" t="s">
        <v>217</v>
      </c>
      <c r="M97" s="1" t="s">
        <v>226</v>
      </c>
      <c r="N97" s="1" t="s">
        <v>217</v>
      </c>
      <c r="O97" s="1" t="s">
        <v>313</v>
      </c>
    </row>
    <row r="98" spans="1:15">
      <c r="A98" s="1" t="s">
        <v>217</v>
      </c>
      <c r="B98" s="1" t="s">
        <v>56</v>
      </c>
      <c r="C98" s="1" t="s">
        <v>218</v>
      </c>
      <c r="D98" s="1" t="s">
        <v>554</v>
      </c>
      <c r="E98" s="1" t="s">
        <v>83</v>
      </c>
      <c r="F98" s="1" t="s">
        <v>555</v>
      </c>
      <c r="G98" s="1" t="s">
        <v>221</v>
      </c>
      <c r="H98" s="1" t="s">
        <v>222</v>
      </c>
      <c r="I98" s="1" t="s">
        <v>223</v>
      </c>
      <c r="J98" s="1" t="s">
        <v>556</v>
      </c>
      <c r="K98" s="1" t="s">
        <v>248</v>
      </c>
      <c r="L98" s="1" t="s">
        <v>217</v>
      </c>
      <c r="M98" s="1" t="s">
        <v>226</v>
      </c>
      <c r="N98" s="1" t="s">
        <v>217</v>
      </c>
      <c r="O98" s="1" t="s">
        <v>313</v>
      </c>
    </row>
    <row r="99" spans="1:15">
      <c r="A99" s="1" t="s">
        <v>217</v>
      </c>
      <c r="B99" s="1" t="s">
        <v>152</v>
      </c>
      <c r="C99" s="1" t="s">
        <v>218</v>
      </c>
      <c r="D99" s="1" t="s">
        <v>557</v>
      </c>
      <c r="E99" s="1" t="s">
        <v>83</v>
      </c>
      <c r="F99" s="1" t="s">
        <v>558</v>
      </c>
      <c r="G99" s="1" t="s">
        <v>221</v>
      </c>
      <c r="H99" s="1" t="s">
        <v>222</v>
      </c>
      <c r="I99" s="1" t="s">
        <v>223</v>
      </c>
      <c r="J99" s="1" t="s">
        <v>559</v>
      </c>
      <c r="K99" s="1" t="s">
        <v>248</v>
      </c>
      <c r="L99" s="1" t="s">
        <v>217</v>
      </c>
      <c r="M99" s="1" t="s">
        <v>226</v>
      </c>
      <c r="N99" s="1" t="s">
        <v>217</v>
      </c>
      <c r="O99" s="1" t="s">
        <v>313</v>
      </c>
    </row>
    <row r="100" spans="1:15">
      <c r="A100" s="1" t="s">
        <v>217</v>
      </c>
      <c r="B100" s="1" t="s">
        <v>133</v>
      </c>
      <c r="C100" s="1" t="s">
        <v>218</v>
      </c>
      <c r="D100" s="1" t="s">
        <v>560</v>
      </c>
      <c r="E100" s="1" t="s">
        <v>83</v>
      </c>
      <c r="F100" s="1" t="s">
        <v>561</v>
      </c>
      <c r="G100" s="1" t="s">
        <v>221</v>
      </c>
      <c r="H100" s="1" t="s">
        <v>222</v>
      </c>
      <c r="I100" s="1" t="s">
        <v>223</v>
      </c>
      <c r="J100" s="1" t="s">
        <v>562</v>
      </c>
      <c r="K100" s="1" t="s">
        <v>248</v>
      </c>
      <c r="L100" s="1" t="s">
        <v>217</v>
      </c>
      <c r="M100" s="1" t="s">
        <v>226</v>
      </c>
      <c r="N100" s="1" t="s">
        <v>217</v>
      </c>
      <c r="O100" s="1" t="s">
        <v>249</v>
      </c>
    </row>
    <row r="101" spans="1:15">
      <c r="A101" s="1" t="s">
        <v>217</v>
      </c>
      <c r="B101" s="1" t="s">
        <v>43</v>
      </c>
      <c r="C101" s="1" t="s">
        <v>218</v>
      </c>
      <c r="D101" s="1" t="s">
        <v>563</v>
      </c>
      <c r="E101" s="1" t="s">
        <v>83</v>
      </c>
      <c r="F101" s="1" t="s">
        <v>564</v>
      </c>
      <c r="G101" s="1" t="s">
        <v>221</v>
      </c>
      <c r="H101" s="1" t="s">
        <v>222</v>
      </c>
      <c r="I101" s="1" t="s">
        <v>223</v>
      </c>
      <c r="J101" s="1" t="s">
        <v>565</v>
      </c>
      <c r="K101" s="1" t="s">
        <v>217</v>
      </c>
      <c r="L101" s="1" t="s">
        <v>217</v>
      </c>
      <c r="M101" s="1" t="s">
        <v>226</v>
      </c>
      <c r="N101" s="1" t="s">
        <v>217</v>
      </c>
      <c r="O101" s="1" t="s">
        <v>217</v>
      </c>
    </row>
    <row r="102" spans="1:15">
      <c r="A102" s="1" t="s">
        <v>217</v>
      </c>
      <c r="B102" s="1" t="s">
        <v>566</v>
      </c>
      <c r="C102" s="1" t="s">
        <v>218</v>
      </c>
      <c r="D102" s="1" t="s">
        <v>567</v>
      </c>
      <c r="E102" s="1" t="s">
        <v>83</v>
      </c>
      <c r="F102" s="1" t="s">
        <v>568</v>
      </c>
      <c r="G102" s="1" t="s">
        <v>221</v>
      </c>
      <c r="H102" s="1" t="s">
        <v>222</v>
      </c>
      <c r="I102" s="1" t="s">
        <v>223</v>
      </c>
      <c r="J102" s="1" t="s">
        <v>569</v>
      </c>
      <c r="K102" s="1" t="s">
        <v>259</v>
      </c>
      <c r="L102" s="1" t="s">
        <v>217</v>
      </c>
      <c r="M102" s="1" t="s">
        <v>226</v>
      </c>
      <c r="N102" s="1" t="s">
        <v>217</v>
      </c>
      <c r="O102" s="1" t="s">
        <v>217</v>
      </c>
    </row>
    <row r="103" spans="1:15">
      <c r="A103" s="1" t="s">
        <v>217</v>
      </c>
      <c r="B103" s="1" t="s">
        <v>188</v>
      </c>
      <c r="C103" s="1" t="s">
        <v>218</v>
      </c>
      <c r="D103" s="1" t="s">
        <v>570</v>
      </c>
      <c r="E103" s="1" t="s">
        <v>172</v>
      </c>
      <c r="F103" s="1" t="s">
        <v>571</v>
      </c>
      <c r="G103" s="1" t="s">
        <v>221</v>
      </c>
      <c r="H103" s="1" t="s">
        <v>222</v>
      </c>
      <c r="I103" s="1" t="s">
        <v>223</v>
      </c>
      <c r="J103" s="1" t="s">
        <v>572</v>
      </c>
      <c r="K103" s="1" t="s">
        <v>237</v>
      </c>
      <c r="L103" s="1" t="s">
        <v>217</v>
      </c>
      <c r="M103" s="1" t="s">
        <v>226</v>
      </c>
      <c r="N103" s="1" t="s">
        <v>217</v>
      </c>
      <c r="O103" s="1" t="s">
        <v>217</v>
      </c>
    </row>
    <row r="104" spans="1:15">
      <c r="A104" s="1" t="s">
        <v>217</v>
      </c>
      <c r="B104" s="1" t="s">
        <v>115</v>
      </c>
      <c r="C104" s="1" t="s">
        <v>218</v>
      </c>
      <c r="D104" s="1" t="s">
        <v>573</v>
      </c>
      <c r="E104" s="1" t="s">
        <v>83</v>
      </c>
      <c r="F104" s="1" t="s">
        <v>574</v>
      </c>
      <c r="G104" s="1" t="s">
        <v>221</v>
      </c>
      <c r="H104" s="1" t="s">
        <v>222</v>
      </c>
      <c r="I104" s="1" t="s">
        <v>223</v>
      </c>
      <c r="J104" s="1" t="s">
        <v>575</v>
      </c>
      <c r="K104" s="1" t="s">
        <v>284</v>
      </c>
      <c r="L104" s="1" t="s">
        <v>217</v>
      </c>
      <c r="M104" s="1" t="s">
        <v>226</v>
      </c>
      <c r="N104" s="1" t="s">
        <v>217</v>
      </c>
      <c r="O104" s="1" t="s">
        <v>217</v>
      </c>
    </row>
    <row r="105" spans="1:15">
      <c r="A105" s="1" t="s">
        <v>217</v>
      </c>
      <c r="B105" s="1" t="s">
        <v>57</v>
      </c>
      <c r="C105" s="1" t="s">
        <v>218</v>
      </c>
      <c r="D105" s="1" t="s">
        <v>576</v>
      </c>
      <c r="E105" s="1" t="s">
        <v>83</v>
      </c>
      <c r="F105" s="1" t="s">
        <v>577</v>
      </c>
      <c r="G105" s="1" t="s">
        <v>221</v>
      </c>
      <c r="H105" s="1" t="s">
        <v>222</v>
      </c>
      <c r="I105" s="1" t="s">
        <v>223</v>
      </c>
      <c r="J105" s="1" t="s">
        <v>578</v>
      </c>
      <c r="K105" s="1" t="s">
        <v>248</v>
      </c>
      <c r="L105" s="1" t="s">
        <v>217</v>
      </c>
      <c r="M105" s="1" t="s">
        <v>226</v>
      </c>
      <c r="N105" s="1" t="s">
        <v>217</v>
      </c>
      <c r="O105" s="1" t="s">
        <v>313</v>
      </c>
    </row>
    <row r="106" spans="1:15">
      <c r="A106" s="1" t="s">
        <v>217</v>
      </c>
      <c r="B106" s="1" t="s">
        <v>579</v>
      </c>
      <c r="C106" s="1" t="s">
        <v>218</v>
      </c>
      <c r="D106" s="1" t="s">
        <v>580</v>
      </c>
      <c r="E106" s="1" t="s">
        <v>172</v>
      </c>
      <c r="F106" s="1" t="s">
        <v>581</v>
      </c>
      <c r="G106" s="1" t="s">
        <v>221</v>
      </c>
      <c r="H106" s="1" t="s">
        <v>222</v>
      </c>
      <c r="I106" s="1" t="s">
        <v>223</v>
      </c>
      <c r="J106" s="1" t="s">
        <v>582</v>
      </c>
      <c r="K106" s="1" t="s">
        <v>233</v>
      </c>
      <c r="L106" s="1" t="s">
        <v>217</v>
      </c>
      <c r="M106" s="1" t="s">
        <v>226</v>
      </c>
      <c r="N106" s="1" t="s">
        <v>217</v>
      </c>
      <c r="O106" s="1" t="s">
        <v>217</v>
      </c>
    </row>
    <row r="107" spans="1:15">
      <c r="A107" s="1" t="s">
        <v>217</v>
      </c>
      <c r="B107" s="1" t="s">
        <v>583</v>
      </c>
      <c r="C107" s="1" t="s">
        <v>218</v>
      </c>
      <c r="D107" s="1" t="s">
        <v>584</v>
      </c>
      <c r="E107" s="1" t="s">
        <v>83</v>
      </c>
      <c r="F107" s="1" t="s">
        <v>585</v>
      </c>
      <c r="G107" s="1" t="s">
        <v>263</v>
      </c>
      <c r="H107" s="1" t="s">
        <v>222</v>
      </c>
      <c r="I107" s="1" t="s">
        <v>223</v>
      </c>
      <c r="J107" s="1" t="s">
        <v>586</v>
      </c>
      <c r="K107" s="1" t="s">
        <v>217</v>
      </c>
      <c r="L107" s="1" t="s">
        <v>540</v>
      </c>
      <c r="M107" s="1" t="s">
        <v>226</v>
      </c>
      <c r="N107" s="1" t="s">
        <v>217</v>
      </c>
      <c r="O107" s="1" t="s">
        <v>217</v>
      </c>
    </row>
    <row r="108" spans="1:15">
      <c r="A108" s="1" t="s">
        <v>217</v>
      </c>
      <c r="B108" s="1" t="s">
        <v>51</v>
      </c>
      <c r="C108" s="1" t="s">
        <v>218</v>
      </c>
      <c r="D108" s="1" t="s">
        <v>587</v>
      </c>
      <c r="E108" s="1" t="s">
        <v>83</v>
      </c>
      <c r="F108" s="1" t="s">
        <v>588</v>
      </c>
      <c r="G108" s="1" t="s">
        <v>221</v>
      </c>
      <c r="H108" s="1" t="s">
        <v>222</v>
      </c>
      <c r="I108" s="1" t="s">
        <v>223</v>
      </c>
      <c r="J108" s="1" t="s">
        <v>589</v>
      </c>
      <c r="K108" s="1" t="s">
        <v>248</v>
      </c>
      <c r="L108" s="1" t="s">
        <v>217</v>
      </c>
      <c r="M108" s="1" t="s">
        <v>226</v>
      </c>
      <c r="N108" s="1" t="s">
        <v>217</v>
      </c>
      <c r="O108" s="1" t="s">
        <v>313</v>
      </c>
    </row>
    <row r="109" spans="1:15">
      <c r="A109" s="1" t="s">
        <v>217</v>
      </c>
      <c r="B109" s="1" t="s">
        <v>590</v>
      </c>
      <c r="C109" s="1" t="s">
        <v>218</v>
      </c>
      <c r="D109" s="1" t="s">
        <v>591</v>
      </c>
      <c r="E109" s="1" t="s">
        <v>172</v>
      </c>
      <c r="F109" s="1" t="s">
        <v>592</v>
      </c>
      <c r="G109" s="1" t="s">
        <v>221</v>
      </c>
      <c r="H109" s="1" t="s">
        <v>222</v>
      </c>
      <c r="I109" s="1" t="s">
        <v>223</v>
      </c>
      <c r="J109" s="1" t="s">
        <v>593</v>
      </c>
      <c r="K109" s="1" t="s">
        <v>248</v>
      </c>
      <c r="L109" s="1" t="s">
        <v>217</v>
      </c>
      <c r="M109" s="1" t="s">
        <v>226</v>
      </c>
      <c r="N109" s="1" t="s">
        <v>217</v>
      </c>
      <c r="O109" s="1" t="s">
        <v>313</v>
      </c>
    </row>
    <row r="110" spans="1:15">
      <c r="A110" s="1" t="s">
        <v>217</v>
      </c>
      <c r="B110" s="1" t="s">
        <v>594</v>
      </c>
      <c r="C110" s="1" t="s">
        <v>218</v>
      </c>
      <c r="D110" s="1" t="s">
        <v>595</v>
      </c>
      <c r="E110" s="1" t="s">
        <v>172</v>
      </c>
      <c r="F110" s="1" t="s">
        <v>596</v>
      </c>
      <c r="G110" s="1" t="s">
        <v>221</v>
      </c>
      <c r="H110" s="1" t="s">
        <v>222</v>
      </c>
      <c r="I110" s="1" t="s">
        <v>223</v>
      </c>
      <c r="J110" s="1" t="s">
        <v>597</v>
      </c>
      <c r="K110" s="1" t="s">
        <v>259</v>
      </c>
      <c r="L110" s="1" t="s">
        <v>217</v>
      </c>
      <c r="M110" s="1" t="s">
        <v>226</v>
      </c>
      <c r="N110" s="1" t="s">
        <v>217</v>
      </c>
      <c r="O110" s="1" t="s">
        <v>217</v>
      </c>
    </row>
    <row r="111" spans="1:15">
      <c r="A111" s="1" t="s">
        <v>217</v>
      </c>
      <c r="B111" s="1" t="s">
        <v>143</v>
      </c>
      <c r="C111" s="1" t="s">
        <v>218</v>
      </c>
      <c r="D111" s="1" t="s">
        <v>598</v>
      </c>
      <c r="E111" s="1" t="s">
        <v>172</v>
      </c>
      <c r="F111" s="1" t="s">
        <v>599</v>
      </c>
      <c r="G111" s="1" t="s">
        <v>221</v>
      </c>
      <c r="H111" s="1" t="s">
        <v>222</v>
      </c>
      <c r="I111" s="1" t="s">
        <v>223</v>
      </c>
      <c r="J111" s="1" t="s">
        <v>600</v>
      </c>
      <c r="K111" s="1" t="s">
        <v>233</v>
      </c>
      <c r="L111" s="1" t="s">
        <v>217</v>
      </c>
      <c r="M111" s="1" t="s">
        <v>226</v>
      </c>
      <c r="N111" s="1" t="s">
        <v>217</v>
      </c>
      <c r="O111" s="1" t="s">
        <v>217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5月</vt:lpstr>
      <vt:lpstr>6月</vt:lpstr>
      <vt:lpstr>7月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2020-10-14T03:42:00Z</cp:lastPrinted>
  <dcterms:modified xsi:type="dcterms:W3CDTF">2020-11-19T06:44:46Z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